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_i5\Desktop\Исполнение МБ-2024\"/>
    </mc:Choice>
  </mc:AlternateContent>
  <bookViews>
    <workbookView xWindow="0" yWindow="0" windowWidth="28800" windowHeight="10845"/>
  </bookViews>
  <sheets>
    <sheet name="Лист1" sheetId="1" r:id="rId1"/>
  </sheets>
  <definedNames>
    <definedName name="_xlnm._FilterDatabase" localSheetId="0" hidden="1">Лист1!$A$8:$I$832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F28" i="1"/>
  <c r="G252" i="1"/>
  <c r="F252" i="1"/>
  <c r="G305" i="1"/>
  <c r="G304" i="1" s="1"/>
  <c r="F305" i="1"/>
  <c r="F304" i="1" s="1"/>
  <c r="G343" i="1"/>
  <c r="F343" i="1"/>
  <c r="F342" i="1" s="1"/>
  <c r="G395" i="1"/>
  <c r="F395" i="1"/>
  <c r="G538" i="1"/>
  <c r="G537" i="1" s="1"/>
  <c r="F538" i="1"/>
  <c r="F537" i="1" s="1"/>
  <c r="G598" i="1"/>
  <c r="G597" i="1" s="1"/>
  <c r="F598" i="1"/>
  <c r="F597" i="1" s="1"/>
  <c r="G724" i="1"/>
  <c r="G723" i="1" s="1"/>
  <c r="G722" i="1" s="1"/>
  <c r="F724" i="1"/>
  <c r="F723" i="1" s="1"/>
  <c r="F722" i="1" s="1"/>
  <c r="G799" i="1"/>
  <c r="G798" i="1" s="1"/>
  <c r="G797" i="1" s="1"/>
  <c r="F799" i="1"/>
  <c r="F798" i="1" s="1"/>
  <c r="F797" i="1" s="1"/>
  <c r="G25" i="1"/>
  <c r="F25" i="1"/>
  <c r="F24" i="1" s="1"/>
  <c r="G831" i="1"/>
  <c r="G830" i="1" s="1"/>
  <c r="G829" i="1" s="1"/>
  <c r="F831" i="1"/>
  <c r="F830" i="1" s="1"/>
  <c r="F829" i="1" s="1"/>
  <c r="G827" i="1"/>
  <c r="G826" i="1" s="1"/>
  <c r="G825" i="1" s="1"/>
  <c r="G824" i="1" s="1"/>
  <c r="F827" i="1"/>
  <c r="F826" i="1" s="1"/>
  <c r="F825" i="1" s="1"/>
  <c r="F824" i="1" s="1"/>
  <c r="G821" i="1"/>
  <c r="G820" i="1" s="1"/>
  <c r="G819" i="1" s="1"/>
  <c r="F821" i="1"/>
  <c r="F820" i="1" s="1"/>
  <c r="F819" i="1" s="1"/>
  <c r="G816" i="1"/>
  <c r="G815" i="1" s="1"/>
  <c r="G814" i="1" s="1"/>
  <c r="F816" i="1"/>
  <c r="F815" i="1" s="1"/>
  <c r="F814" i="1" s="1"/>
  <c r="G811" i="1"/>
  <c r="G810" i="1" s="1"/>
  <c r="F811" i="1"/>
  <c r="F810" i="1" s="1"/>
  <c r="G807" i="1"/>
  <c r="G806" i="1" s="1"/>
  <c r="F807" i="1"/>
  <c r="F806" i="1" s="1"/>
  <c r="G803" i="1"/>
  <c r="G802" i="1" s="1"/>
  <c r="F803" i="1"/>
  <c r="F802" i="1" s="1"/>
  <c r="G794" i="1"/>
  <c r="G793" i="1" s="1"/>
  <c r="G792" i="1" s="1"/>
  <c r="F794" i="1"/>
  <c r="F793" i="1" s="1"/>
  <c r="F792" i="1" s="1"/>
  <c r="G789" i="1"/>
  <c r="G788" i="1" s="1"/>
  <c r="G787" i="1" s="1"/>
  <c r="F789" i="1"/>
  <c r="F788" i="1" s="1"/>
  <c r="F787" i="1" s="1"/>
  <c r="G781" i="1"/>
  <c r="G780" i="1" s="1"/>
  <c r="G779" i="1" s="1"/>
  <c r="F781" i="1"/>
  <c r="F780" i="1" s="1"/>
  <c r="F779" i="1" s="1"/>
  <c r="G777" i="1"/>
  <c r="G776" i="1" s="1"/>
  <c r="F777" i="1"/>
  <c r="F776" i="1" s="1"/>
  <c r="G773" i="1"/>
  <c r="G772" i="1" s="1"/>
  <c r="F773" i="1"/>
  <c r="F772" i="1" s="1"/>
  <c r="G768" i="1"/>
  <c r="G767" i="1" s="1"/>
  <c r="G766" i="1" s="1"/>
  <c r="F768" i="1"/>
  <c r="F767" i="1" s="1"/>
  <c r="F766" i="1" s="1"/>
  <c r="G764" i="1"/>
  <c r="G763" i="1" s="1"/>
  <c r="G762" i="1" s="1"/>
  <c r="F764" i="1"/>
  <c r="F763" i="1" s="1"/>
  <c r="F762" i="1" s="1"/>
  <c r="G760" i="1"/>
  <c r="G759" i="1" s="1"/>
  <c r="G758" i="1" s="1"/>
  <c r="F760" i="1"/>
  <c r="F759" i="1" s="1"/>
  <c r="F758" i="1" s="1"/>
  <c r="G754" i="1"/>
  <c r="G753" i="1" s="1"/>
  <c r="G752" i="1" s="1"/>
  <c r="G751" i="1" s="1"/>
  <c r="G750" i="1" s="1"/>
  <c r="F754" i="1"/>
  <c r="F753" i="1" s="1"/>
  <c r="F752" i="1" s="1"/>
  <c r="F751" i="1" s="1"/>
  <c r="F750" i="1" s="1"/>
  <c r="G747" i="1"/>
  <c r="G746" i="1" s="1"/>
  <c r="G745" i="1" s="1"/>
  <c r="F747" i="1"/>
  <c r="F746" i="1" s="1"/>
  <c r="F745" i="1" s="1"/>
  <c r="G742" i="1"/>
  <c r="G741" i="1" s="1"/>
  <c r="G740" i="1" s="1"/>
  <c r="F742" i="1"/>
  <c r="F741" i="1" s="1"/>
  <c r="F740" i="1" s="1"/>
  <c r="G736" i="1"/>
  <c r="G735" i="1" s="1"/>
  <c r="F736" i="1"/>
  <c r="F735" i="1" s="1"/>
  <c r="G732" i="1"/>
  <c r="G731" i="1" s="1"/>
  <c r="F732" i="1"/>
  <c r="F731" i="1" s="1"/>
  <c r="G728" i="1"/>
  <c r="G727" i="1" s="1"/>
  <c r="F728" i="1"/>
  <c r="F727" i="1" s="1"/>
  <c r="G719" i="1"/>
  <c r="G718" i="1" s="1"/>
  <c r="G717" i="1" s="1"/>
  <c r="F719" i="1"/>
  <c r="F718" i="1" s="1"/>
  <c r="F717" i="1" s="1"/>
  <c r="G715" i="1"/>
  <c r="G714" i="1" s="1"/>
  <c r="G713" i="1" s="1"/>
  <c r="F715" i="1"/>
  <c r="F714" i="1" s="1"/>
  <c r="F713" i="1" s="1"/>
  <c r="G710" i="1"/>
  <c r="G709" i="1" s="1"/>
  <c r="G708" i="1" s="1"/>
  <c r="F710" i="1"/>
  <c r="F709" i="1" s="1"/>
  <c r="F708" i="1" s="1"/>
  <c r="G706" i="1"/>
  <c r="G705" i="1" s="1"/>
  <c r="F706" i="1"/>
  <c r="F705" i="1" s="1"/>
  <c r="G703" i="1"/>
  <c r="G702" i="1" s="1"/>
  <c r="F703" i="1"/>
  <c r="F702" i="1" s="1"/>
  <c r="G699" i="1"/>
  <c r="G698" i="1" s="1"/>
  <c r="F699" i="1"/>
  <c r="F698" i="1" s="1"/>
  <c r="G695" i="1"/>
  <c r="G694" i="1" s="1"/>
  <c r="G693" i="1" s="1"/>
  <c r="F695" i="1"/>
  <c r="F694" i="1" s="1"/>
  <c r="F693" i="1" s="1"/>
  <c r="G690" i="1"/>
  <c r="G689" i="1" s="1"/>
  <c r="F690" i="1"/>
  <c r="F689" i="1" s="1"/>
  <c r="G686" i="1"/>
  <c r="G685" i="1" s="1"/>
  <c r="F686" i="1"/>
  <c r="F685" i="1" s="1"/>
  <c r="G681" i="1"/>
  <c r="G680" i="1" s="1"/>
  <c r="G679" i="1" s="1"/>
  <c r="F681" i="1"/>
  <c r="F680" i="1" s="1"/>
  <c r="F679" i="1" s="1"/>
  <c r="G676" i="1"/>
  <c r="G675" i="1" s="1"/>
  <c r="G674" i="1" s="1"/>
  <c r="F676" i="1"/>
  <c r="F675" i="1" s="1"/>
  <c r="F674" i="1" s="1"/>
  <c r="G671" i="1"/>
  <c r="G670" i="1" s="1"/>
  <c r="G669" i="1" s="1"/>
  <c r="G668" i="1" s="1"/>
  <c r="F671" i="1"/>
  <c r="F670" i="1" s="1"/>
  <c r="F669" i="1" s="1"/>
  <c r="F668" i="1" s="1"/>
  <c r="G666" i="1"/>
  <c r="G665" i="1" s="1"/>
  <c r="G664" i="1" s="1"/>
  <c r="F666" i="1"/>
  <c r="F665" i="1" s="1"/>
  <c r="F664" i="1" s="1"/>
  <c r="G662" i="1"/>
  <c r="G661" i="1" s="1"/>
  <c r="G660" i="1" s="1"/>
  <c r="F662" i="1"/>
  <c r="F661" i="1" s="1"/>
  <c r="F660" i="1" s="1"/>
  <c r="G658" i="1"/>
  <c r="G657" i="1" s="1"/>
  <c r="F658" i="1"/>
  <c r="F657" i="1" s="1"/>
  <c r="G653" i="1"/>
  <c r="G652" i="1" s="1"/>
  <c r="F653" i="1"/>
  <c r="F652" i="1" s="1"/>
  <c r="G649" i="1"/>
  <c r="G648" i="1" s="1"/>
  <c r="F649" i="1"/>
  <c r="F648" i="1" s="1"/>
  <c r="G644" i="1"/>
  <c r="G643" i="1" s="1"/>
  <c r="G642" i="1" s="1"/>
  <c r="F644" i="1"/>
  <c r="F643" i="1" s="1"/>
  <c r="F642" i="1" s="1"/>
  <c r="G639" i="1"/>
  <c r="G638" i="1" s="1"/>
  <c r="G637" i="1" s="1"/>
  <c r="F639" i="1"/>
  <c r="F638" i="1" s="1"/>
  <c r="F637" i="1" s="1"/>
  <c r="G634" i="1"/>
  <c r="G633" i="1" s="1"/>
  <c r="G632" i="1" s="1"/>
  <c r="F634" i="1"/>
  <c r="F633" i="1" s="1"/>
  <c r="F632" i="1" s="1"/>
  <c r="G630" i="1"/>
  <c r="G629" i="1" s="1"/>
  <c r="G628" i="1" s="1"/>
  <c r="F630" i="1"/>
  <c r="F629" i="1" s="1"/>
  <c r="F628" i="1" s="1"/>
  <c r="G625" i="1"/>
  <c r="G624" i="1" s="1"/>
  <c r="G623" i="1" s="1"/>
  <c r="F625" i="1"/>
  <c r="F624" i="1" s="1"/>
  <c r="F623" i="1" s="1"/>
  <c r="G620" i="1"/>
  <c r="G619" i="1" s="1"/>
  <c r="G618" i="1" s="1"/>
  <c r="F620" i="1"/>
  <c r="F619" i="1" s="1"/>
  <c r="F618" i="1" s="1"/>
  <c r="G614" i="1"/>
  <c r="F614" i="1"/>
  <c r="G612" i="1"/>
  <c r="F612" i="1"/>
  <c r="G608" i="1"/>
  <c r="G607" i="1" s="1"/>
  <c r="F608" i="1"/>
  <c r="F607" i="1" s="1"/>
  <c r="G602" i="1"/>
  <c r="G601" i="1" s="1"/>
  <c r="F602" i="1"/>
  <c r="F601" i="1" s="1"/>
  <c r="G593" i="1"/>
  <c r="G592" i="1" s="1"/>
  <c r="G591" i="1" s="1"/>
  <c r="F593" i="1"/>
  <c r="F592" i="1" s="1"/>
  <c r="F591" i="1" s="1"/>
  <c r="G588" i="1"/>
  <c r="G587" i="1" s="1"/>
  <c r="G586" i="1" s="1"/>
  <c r="F588" i="1"/>
  <c r="F587" i="1" s="1"/>
  <c r="F586" i="1" s="1"/>
  <c r="G583" i="1"/>
  <c r="G582" i="1" s="1"/>
  <c r="G581" i="1" s="1"/>
  <c r="F583" i="1"/>
  <c r="F582" i="1" s="1"/>
  <c r="F581" i="1" s="1"/>
  <c r="G578" i="1"/>
  <c r="G577" i="1" s="1"/>
  <c r="G576" i="1" s="1"/>
  <c r="F578" i="1"/>
  <c r="F577" i="1" s="1"/>
  <c r="F576" i="1" s="1"/>
  <c r="G573" i="1"/>
  <c r="G572" i="1" s="1"/>
  <c r="G571" i="1" s="1"/>
  <c r="F573" i="1"/>
  <c r="F572" i="1" s="1"/>
  <c r="F571" i="1" s="1"/>
  <c r="G568" i="1"/>
  <c r="G567" i="1" s="1"/>
  <c r="G566" i="1" s="1"/>
  <c r="F568" i="1"/>
  <c r="F567" i="1" s="1"/>
  <c r="F566" i="1" s="1"/>
  <c r="G564" i="1"/>
  <c r="G563" i="1" s="1"/>
  <c r="G562" i="1" s="1"/>
  <c r="F564" i="1"/>
  <c r="F563" i="1" s="1"/>
  <c r="F562" i="1" s="1"/>
  <c r="G560" i="1"/>
  <c r="G559" i="1" s="1"/>
  <c r="G558" i="1" s="1"/>
  <c r="F560" i="1"/>
  <c r="F559" i="1" s="1"/>
  <c r="F558" i="1" s="1"/>
  <c r="G555" i="1"/>
  <c r="G554" i="1" s="1"/>
  <c r="G553" i="1" s="1"/>
  <c r="F555" i="1"/>
  <c r="F554" i="1" s="1"/>
  <c r="F553" i="1" s="1"/>
  <c r="G549" i="1"/>
  <c r="G548" i="1" s="1"/>
  <c r="G547" i="1" s="1"/>
  <c r="F549" i="1"/>
  <c r="F548" i="1" s="1"/>
  <c r="F547" i="1" s="1"/>
  <c r="G544" i="1"/>
  <c r="G543" i="1" s="1"/>
  <c r="F544" i="1"/>
  <c r="F543" i="1" s="1"/>
  <c r="G541" i="1"/>
  <c r="F541" i="1"/>
  <c r="G534" i="1"/>
  <c r="G533" i="1" s="1"/>
  <c r="F534" i="1"/>
  <c r="F533" i="1" s="1"/>
  <c r="G529" i="1"/>
  <c r="G528" i="1" s="1"/>
  <c r="G527" i="1" s="1"/>
  <c r="F529" i="1"/>
  <c r="F528" i="1" s="1"/>
  <c r="F527" i="1" s="1"/>
  <c r="G524" i="1"/>
  <c r="G523" i="1" s="1"/>
  <c r="G522" i="1" s="1"/>
  <c r="F524" i="1"/>
  <c r="F523" i="1" s="1"/>
  <c r="F522" i="1" s="1"/>
  <c r="G519" i="1"/>
  <c r="G518" i="1" s="1"/>
  <c r="G517" i="1" s="1"/>
  <c r="F519" i="1"/>
  <c r="F518" i="1" s="1"/>
  <c r="F517" i="1" s="1"/>
  <c r="G514" i="1"/>
  <c r="G513" i="1" s="1"/>
  <c r="G512" i="1" s="1"/>
  <c r="F514" i="1"/>
  <c r="F513" i="1" s="1"/>
  <c r="F512" i="1" s="1"/>
  <c r="G509" i="1"/>
  <c r="G508" i="1" s="1"/>
  <c r="G507" i="1" s="1"/>
  <c r="F509" i="1"/>
  <c r="F508" i="1" s="1"/>
  <c r="F507" i="1" s="1"/>
  <c r="G505" i="1"/>
  <c r="G504" i="1" s="1"/>
  <c r="G503" i="1" s="1"/>
  <c r="F505" i="1"/>
  <c r="F504" i="1" s="1"/>
  <c r="F503" i="1" s="1"/>
  <c r="G500" i="1"/>
  <c r="G499" i="1" s="1"/>
  <c r="G498" i="1" s="1"/>
  <c r="F500" i="1"/>
  <c r="F499" i="1" s="1"/>
  <c r="F498" i="1" s="1"/>
  <c r="G494" i="1"/>
  <c r="G493" i="1" s="1"/>
  <c r="G492" i="1" s="1"/>
  <c r="F494" i="1"/>
  <c r="F493" i="1" s="1"/>
  <c r="F492" i="1" s="1"/>
  <c r="G489" i="1"/>
  <c r="G488" i="1" s="1"/>
  <c r="F489" i="1"/>
  <c r="F488" i="1" s="1"/>
  <c r="G485" i="1"/>
  <c r="G484" i="1" s="1"/>
  <c r="F485" i="1"/>
  <c r="F484" i="1" s="1"/>
  <c r="G481" i="1"/>
  <c r="G480" i="1" s="1"/>
  <c r="G479" i="1" s="1"/>
  <c r="F481" i="1"/>
  <c r="F480" i="1" s="1"/>
  <c r="F479" i="1" s="1"/>
  <c r="G476" i="1"/>
  <c r="G475" i="1" s="1"/>
  <c r="G474" i="1" s="1"/>
  <c r="F476" i="1"/>
  <c r="F475" i="1" s="1"/>
  <c r="F474" i="1" s="1"/>
  <c r="G469" i="1"/>
  <c r="G468" i="1" s="1"/>
  <c r="G467" i="1" s="1"/>
  <c r="G466" i="1" s="1"/>
  <c r="G465" i="1" s="1"/>
  <c r="F469" i="1"/>
  <c r="F468" i="1" s="1"/>
  <c r="F467" i="1" s="1"/>
  <c r="F466" i="1" s="1"/>
  <c r="F465" i="1" s="1"/>
  <c r="G463" i="1"/>
  <c r="G462" i="1" s="1"/>
  <c r="G461" i="1" s="1"/>
  <c r="G460" i="1" s="1"/>
  <c r="F463" i="1"/>
  <c r="F462" i="1" s="1"/>
  <c r="F461" i="1" s="1"/>
  <c r="F460" i="1" s="1"/>
  <c r="G456" i="1"/>
  <c r="G455" i="1" s="1"/>
  <c r="G454" i="1" s="1"/>
  <c r="F456" i="1"/>
  <c r="F455" i="1" s="1"/>
  <c r="F454" i="1" s="1"/>
  <c r="G452" i="1"/>
  <c r="G451" i="1" s="1"/>
  <c r="F452" i="1"/>
  <c r="F451" i="1" s="1"/>
  <c r="G449" i="1"/>
  <c r="G448" i="1" s="1"/>
  <c r="F449" i="1"/>
  <c r="F448" i="1" s="1"/>
  <c r="G445" i="1"/>
  <c r="G444" i="1" s="1"/>
  <c r="F445" i="1"/>
  <c r="F444" i="1" s="1"/>
  <c r="G441" i="1"/>
  <c r="G440" i="1" s="1"/>
  <c r="G439" i="1" s="1"/>
  <c r="F441" i="1"/>
  <c r="F440" i="1" s="1"/>
  <c r="F439" i="1" s="1"/>
  <c r="G436" i="1"/>
  <c r="G435" i="1" s="1"/>
  <c r="G434" i="1" s="1"/>
  <c r="F436" i="1"/>
  <c r="F435" i="1" s="1"/>
  <c r="F434" i="1" s="1"/>
  <c r="G429" i="1"/>
  <c r="G428" i="1" s="1"/>
  <c r="G427" i="1" s="1"/>
  <c r="G426" i="1" s="1"/>
  <c r="G425" i="1" s="1"/>
  <c r="F429" i="1"/>
  <c r="F428" i="1" s="1"/>
  <c r="F427" i="1" s="1"/>
  <c r="F426" i="1" s="1"/>
  <c r="F425" i="1" s="1"/>
  <c r="G422" i="1"/>
  <c r="G421" i="1" s="1"/>
  <c r="F422" i="1"/>
  <c r="F421" i="1" s="1"/>
  <c r="G419" i="1"/>
  <c r="G418" i="1" s="1"/>
  <c r="F419" i="1"/>
  <c r="F418" i="1" s="1"/>
  <c r="G415" i="1"/>
  <c r="G414" i="1" s="1"/>
  <c r="G413" i="1" s="1"/>
  <c r="F415" i="1"/>
  <c r="F414" i="1" s="1"/>
  <c r="F413" i="1" s="1"/>
  <c r="G410" i="1"/>
  <c r="G409" i="1" s="1"/>
  <c r="G408" i="1" s="1"/>
  <c r="F410" i="1"/>
  <c r="F409" i="1" s="1"/>
  <c r="F408" i="1" s="1"/>
  <c r="G403" i="1"/>
  <c r="G402" i="1" s="1"/>
  <c r="F403" i="1"/>
  <c r="F402" i="1" s="1"/>
  <c r="G399" i="1"/>
  <c r="G398" i="1" s="1"/>
  <c r="F399" i="1"/>
  <c r="F398" i="1" s="1"/>
  <c r="G394" i="1"/>
  <c r="G393" i="1" s="1"/>
  <c r="F394" i="1"/>
  <c r="F393" i="1" s="1"/>
  <c r="G390" i="1"/>
  <c r="G389" i="1" s="1"/>
  <c r="G388" i="1" s="1"/>
  <c r="F390" i="1"/>
  <c r="F389" i="1" s="1"/>
  <c r="F388" i="1" s="1"/>
  <c r="G385" i="1"/>
  <c r="G384" i="1" s="1"/>
  <c r="G383" i="1" s="1"/>
  <c r="F385" i="1"/>
  <c r="F384" i="1" s="1"/>
  <c r="F383" i="1" s="1"/>
  <c r="G377" i="1"/>
  <c r="G376" i="1" s="1"/>
  <c r="F377" i="1"/>
  <c r="F376" i="1" s="1"/>
  <c r="G373" i="1"/>
  <c r="G372" i="1" s="1"/>
  <c r="F373" i="1"/>
  <c r="F372" i="1" s="1"/>
  <c r="G369" i="1"/>
  <c r="G368" i="1" s="1"/>
  <c r="F369" i="1"/>
  <c r="F368" i="1" s="1"/>
  <c r="G362" i="1"/>
  <c r="G361" i="1" s="1"/>
  <c r="G360" i="1" s="1"/>
  <c r="F362" i="1"/>
  <c r="F361" i="1" s="1"/>
  <c r="F360" i="1" s="1"/>
  <c r="G357" i="1"/>
  <c r="G356" i="1" s="1"/>
  <c r="G355" i="1" s="1"/>
  <c r="F357" i="1"/>
  <c r="F356" i="1" s="1"/>
  <c r="F355" i="1" s="1"/>
  <c r="G351" i="1"/>
  <c r="G350" i="1" s="1"/>
  <c r="G349" i="1" s="1"/>
  <c r="F351" i="1"/>
  <c r="F350" i="1" s="1"/>
  <c r="F349" i="1" s="1"/>
  <c r="G346" i="1"/>
  <c r="G345" i="1" s="1"/>
  <c r="F346" i="1"/>
  <c r="F345" i="1" s="1"/>
  <c r="G342" i="1"/>
  <c r="G339" i="1"/>
  <c r="G338" i="1" s="1"/>
  <c r="F339" i="1"/>
  <c r="F338" i="1" s="1"/>
  <c r="G333" i="1"/>
  <c r="G332" i="1" s="1"/>
  <c r="G331" i="1" s="1"/>
  <c r="F333" i="1"/>
  <c r="F332" i="1" s="1"/>
  <c r="F331" i="1" s="1"/>
  <c r="G328" i="1"/>
  <c r="G327" i="1" s="1"/>
  <c r="F328" i="1"/>
  <c r="F327" i="1" s="1"/>
  <c r="G324" i="1"/>
  <c r="G323" i="1" s="1"/>
  <c r="F324" i="1"/>
  <c r="F323" i="1" s="1"/>
  <c r="G320" i="1"/>
  <c r="G319" i="1" s="1"/>
  <c r="F320" i="1"/>
  <c r="F319" i="1" s="1"/>
  <c r="G313" i="1"/>
  <c r="G312" i="1" s="1"/>
  <c r="G311" i="1" s="1"/>
  <c r="F313" i="1"/>
  <c r="F312" i="1" s="1"/>
  <c r="F311" i="1" s="1"/>
  <c r="G309" i="1"/>
  <c r="G308" i="1" s="1"/>
  <c r="F309" i="1"/>
  <c r="F308" i="1" s="1"/>
  <c r="G300" i="1"/>
  <c r="G299" i="1" s="1"/>
  <c r="F300" i="1"/>
  <c r="F299" i="1" s="1"/>
  <c r="G297" i="1"/>
  <c r="G296" i="1" s="1"/>
  <c r="F297" i="1"/>
  <c r="F296" i="1" s="1"/>
  <c r="G292" i="1"/>
  <c r="G291" i="1" s="1"/>
  <c r="G290" i="1" s="1"/>
  <c r="G289" i="1" s="1"/>
  <c r="F292" i="1"/>
  <c r="F291" i="1" s="1"/>
  <c r="F290" i="1" s="1"/>
  <c r="F289" i="1" s="1"/>
  <c r="G285" i="1"/>
  <c r="G284" i="1" s="1"/>
  <c r="G283" i="1" s="1"/>
  <c r="F285" i="1"/>
  <c r="F284" i="1" s="1"/>
  <c r="F283" i="1" s="1"/>
  <c r="G280" i="1"/>
  <c r="G279" i="1" s="1"/>
  <c r="G278" i="1" s="1"/>
  <c r="F280" i="1"/>
  <c r="F279" i="1" s="1"/>
  <c r="F278" i="1" s="1"/>
  <c r="G275" i="1"/>
  <c r="G274" i="1" s="1"/>
  <c r="G273" i="1" s="1"/>
  <c r="F275" i="1"/>
  <c r="F274" i="1" s="1"/>
  <c r="F273" i="1" s="1"/>
  <c r="G270" i="1"/>
  <c r="G269" i="1" s="1"/>
  <c r="G268" i="1" s="1"/>
  <c r="F270" i="1"/>
  <c r="F269" i="1" s="1"/>
  <c r="F268" i="1" s="1"/>
  <c r="G266" i="1"/>
  <c r="G265" i="1" s="1"/>
  <c r="G264" i="1" s="1"/>
  <c r="F266" i="1"/>
  <c r="F265" i="1" s="1"/>
  <c r="F264" i="1" s="1"/>
  <c r="G261" i="1"/>
  <c r="G260" i="1" s="1"/>
  <c r="G259" i="1" s="1"/>
  <c r="F261" i="1"/>
  <c r="F260" i="1" s="1"/>
  <c r="F259" i="1" s="1"/>
  <c r="G256" i="1"/>
  <c r="G255" i="1" s="1"/>
  <c r="F256" i="1"/>
  <c r="F255" i="1" s="1"/>
  <c r="G251" i="1"/>
  <c r="F251" i="1"/>
  <c r="G248" i="1"/>
  <c r="G247" i="1" s="1"/>
  <c r="F248" i="1"/>
  <c r="F247" i="1" s="1"/>
  <c r="G244" i="1"/>
  <c r="G243" i="1" s="1"/>
  <c r="F244" i="1"/>
  <c r="F243" i="1" s="1"/>
  <c r="G240" i="1"/>
  <c r="G239" i="1" s="1"/>
  <c r="F240" i="1"/>
  <c r="F239" i="1" s="1"/>
  <c r="G236" i="1"/>
  <c r="G235" i="1" s="1"/>
  <c r="F236" i="1"/>
  <c r="F235" i="1" s="1"/>
  <c r="G232" i="1"/>
  <c r="G231" i="1" s="1"/>
  <c r="G230" i="1" s="1"/>
  <c r="F232" i="1"/>
  <c r="F231" i="1" s="1"/>
  <c r="F230" i="1" s="1"/>
  <c r="G228" i="1"/>
  <c r="G227" i="1" s="1"/>
  <c r="G226" i="1" s="1"/>
  <c r="F228" i="1"/>
  <c r="F227" i="1" s="1"/>
  <c r="F226" i="1" s="1"/>
  <c r="G222" i="1"/>
  <c r="G221" i="1" s="1"/>
  <c r="G220" i="1" s="1"/>
  <c r="F222" i="1"/>
  <c r="F221" i="1" s="1"/>
  <c r="F220" i="1" s="1"/>
  <c r="G218" i="1"/>
  <c r="G217" i="1" s="1"/>
  <c r="G216" i="1" s="1"/>
  <c r="F218" i="1"/>
  <c r="F217" i="1" s="1"/>
  <c r="F216" i="1" s="1"/>
  <c r="G214" i="1"/>
  <c r="G213" i="1" s="1"/>
  <c r="G212" i="1" s="1"/>
  <c r="F214" i="1"/>
  <c r="F213" i="1" s="1"/>
  <c r="F212" i="1" s="1"/>
  <c r="G210" i="1"/>
  <c r="G209" i="1" s="1"/>
  <c r="G208" i="1" s="1"/>
  <c r="F210" i="1"/>
  <c r="F209" i="1" s="1"/>
  <c r="F208" i="1" s="1"/>
  <c r="G203" i="1"/>
  <c r="G202" i="1" s="1"/>
  <c r="G201" i="1" s="1"/>
  <c r="F203" i="1"/>
  <c r="F202" i="1" s="1"/>
  <c r="F201" i="1" s="1"/>
  <c r="G199" i="1"/>
  <c r="G198" i="1" s="1"/>
  <c r="G197" i="1" s="1"/>
  <c r="F199" i="1"/>
  <c r="F198" i="1" s="1"/>
  <c r="F197" i="1" s="1"/>
  <c r="G195" i="1"/>
  <c r="G194" i="1" s="1"/>
  <c r="G193" i="1" s="1"/>
  <c r="F195" i="1"/>
  <c r="F194" i="1" s="1"/>
  <c r="F193" i="1" s="1"/>
  <c r="G190" i="1"/>
  <c r="G189" i="1" s="1"/>
  <c r="G188" i="1" s="1"/>
  <c r="F190" i="1"/>
  <c r="F189" i="1" s="1"/>
  <c r="F188" i="1" s="1"/>
  <c r="G183" i="1"/>
  <c r="G182" i="1" s="1"/>
  <c r="G181" i="1" s="1"/>
  <c r="F183" i="1"/>
  <c r="F182" i="1" s="1"/>
  <c r="F181" i="1" s="1"/>
  <c r="G177" i="1"/>
  <c r="G176" i="1" s="1"/>
  <c r="F177" i="1"/>
  <c r="F176" i="1" s="1"/>
  <c r="G172" i="1"/>
  <c r="G171" i="1" s="1"/>
  <c r="F172" i="1"/>
  <c r="F171" i="1" s="1"/>
  <c r="G168" i="1"/>
  <c r="G167" i="1" s="1"/>
  <c r="F168" i="1"/>
  <c r="F167" i="1" s="1"/>
  <c r="G162" i="1"/>
  <c r="G161" i="1" s="1"/>
  <c r="G160" i="1" s="1"/>
  <c r="F162" i="1"/>
  <c r="F161" i="1" s="1"/>
  <c r="F160" i="1" s="1"/>
  <c r="G158" i="1"/>
  <c r="G157" i="1" s="1"/>
  <c r="G156" i="1" s="1"/>
  <c r="F158" i="1"/>
  <c r="F157" i="1" s="1"/>
  <c r="F156" i="1" s="1"/>
  <c r="G153" i="1"/>
  <c r="G152" i="1" s="1"/>
  <c r="G151" i="1" s="1"/>
  <c r="F153" i="1"/>
  <c r="F152" i="1" s="1"/>
  <c r="F151" i="1" s="1"/>
  <c r="G148" i="1"/>
  <c r="G147" i="1" s="1"/>
  <c r="G146" i="1" s="1"/>
  <c r="F148" i="1"/>
  <c r="F147" i="1" s="1"/>
  <c r="F146" i="1" s="1"/>
  <c r="G141" i="1"/>
  <c r="G140" i="1" s="1"/>
  <c r="G139" i="1" s="1"/>
  <c r="F141" i="1"/>
  <c r="F140" i="1" s="1"/>
  <c r="F139" i="1" s="1"/>
  <c r="G136" i="1"/>
  <c r="G135" i="1" s="1"/>
  <c r="G134" i="1" s="1"/>
  <c r="F136" i="1"/>
  <c r="F135" i="1" s="1"/>
  <c r="F134" i="1" s="1"/>
  <c r="G131" i="1"/>
  <c r="G130" i="1" s="1"/>
  <c r="G129" i="1" s="1"/>
  <c r="F131" i="1"/>
  <c r="F130" i="1" s="1"/>
  <c r="F129" i="1" s="1"/>
  <c r="G126" i="1"/>
  <c r="G125" i="1" s="1"/>
  <c r="G124" i="1" s="1"/>
  <c r="F126" i="1"/>
  <c r="F125" i="1" s="1"/>
  <c r="F124" i="1" s="1"/>
  <c r="G119" i="1"/>
  <c r="G118" i="1" s="1"/>
  <c r="G117" i="1" s="1"/>
  <c r="F119" i="1"/>
  <c r="F118" i="1" s="1"/>
  <c r="F117" i="1" s="1"/>
  <c r="G114" i="1"/>
  <c r="G113" i="1" s="1"/>
  <c r="G112" i="1" s="1"/>
  <c r="F114" i="1"/>
  <c r="F113" i="1" s="1"/>
  <c r="F112" i="1" s="1"/>
  <c r="G110" i="1"/>
  <c r="G109" i="1" s="1"/>
  <c r="G108" i="1" s="1"/>
  <c r="F110" i="1"/>
  <c r="F109" i="1" s="1"/>
  <c r="F108" i="1" s="1"/>
  <c r="G106" i="1"/>
  <c r="G105" i="1" s="1"/>
  <c r="F106" i="1"/>
  <c r="F105" i="1" s="1"/>
  <c r="G102" i="1"/>
  <c r="G101" i="1" s="1"/>
  <c r="F102" i="1"/>
  <c r="F101" i="1" s="1"/>
  <c r="G98" i="1"/>
  <c r="G97" i="1" s="1"/>
  <c r="F98" i="1"/>
  <c r="F97" i="1" s="1"/>
  <c r="G94" i="1"/>
  <c r="G93" i="1" s="1"/>
  <c r="F94" i="1"/>
  <c r="F93" i="1" s="1"/>
  <c r="G90" i="1"/>
  <c r="G89" i="1" s="1"/>
  <c r="G88" i="1" s="1"/>
  <c r="F90" i="1"/>
  <c r="F89" i="1" s="1"/>
  <c r="F88" i="1" s="1"/>
  <c r="G86" i="1"/>
  <c r="G85" i="1" s="1"/>
  <c r="F86" i="1"/>
  <c r="F85" i="1" s="1"/>
  <c r="G83" i="1"/>
  <c r="G82" i="1" s="1"/>
  <c r="G81" i="1" s="1"/>
  <c r="F83" i="1"/>
  <c r="F82" i="1" s="1"/>
  <c r="F81" i="1" s="1"/>
  <c r="G79" i="1"/>
  <c r="G78" i="1" s="1"/>
  <c r="F79" i="1"/>
  <c r="F78" i="1" s="1"/>
  <c r="G75" i="1"/>
  <c r="G74" i="1" s="1"/>
  <c r="F75" i="1"/>
  <c r="F74" i="1" s="1"/>
  <c r="G71" i="1"/>
  <c r="G70" i="1" s="1"/>
  <c r="F71" i="1"/>
  <c r="F70" i="1" s="1"/>
  <c r="G67" i="1"/>
  <c r="G66" i="1" s="1"/>
  <c r="G65" i="1" s="1"/>
  <c r="F67" i="1"/>
  <c r="F66" i="1" s="1"/>
  <c r="F65" i="1" s="1"/>
  <c r="G62" i="1"/>
  <c r="G61" i="1" s="1"/>
  <c r="G60" i="1" s="1"/>
  <c r="F62" i="1"/>
  <c r="F61" i="1" s="1"/>
  <c r="F60" i="1" s="1"/>
  <c r="G57" i="1"/>
  <c r="G56" i="1" s="1"/>
  <c r="G55" i="1" s="1"/>
  <c r="G54" i="1" s="1"/>
  <c r="F57" i="1"/>
  <c r="F56" i="1" s="1"/>
  <c r="F55" i="1" s="1"/>
  <c r="F54" i="1" s="1"/>
  <c r="G51" i="1"/>
  <c r="G50" i="1" s="1"/>
  <c r="G49" i="1" s="1"/>
  <c r="F51" i="1"/>
  <c r="F50" i="1" s="1"/>
  <c r="F49" i="1" s="1"/>
  <c r="G46" i="1"/>
  <c r="G45" i="1" s="1"/>
  <c r="G44" i="1" s="1"/>
  <c r="F46" i="1"/>
  <c r="F45" i="1" s="1"/>
  <c r="F44" i="1" s="1"/>
  <c r="G40" i="1"/>
  <c r="G39" i="1" s="1"/>
  <c r="F40" i="1"/>
  <c r="F39" i="1" s="1"/>
  <c r="G36" i="1"/>
  <c r="G35" i="1" s="1"/>
  <c r="F36" i="1"/>
  <c r="F35" i="1" s="1"/>
  <c r="G32" i="1"/>
  <c r="G31" i="1" s="1"/>
  <c r="F32" i="1"/>
  <c r="F31" i="1" s="1"/>
  <c r="G27" i="1"/>
  <c r="F27" i="1"/>
  <c r="G24" i="1"/>
  <c r="G20" i="1"/>
  <c r="G19" i="1" s="1"/>
  <c r="G18" i="1" s="1"/>
  <c r="F20" i="1"/>
  <c r="F19" i="1" s="1"/>
  <c r="F18" i="1" s="1"/>
  <c r="G15" i="1"/>
  <c r="G14" i="1" s="1"/>
  <c r="G13" i="1" s="1"/>
  <c r="F15" i="1"/>
  <c r="F14" i="1" s="1"/>
  <c r="F13" i="1" s="1"/>
  <c r="G23" i="1" l="1"/>
  <c r="F23" i="1"/>
  <c r="G145" i="1"/>
  <c r="F123" i="1"/>
  <c r="F122" i="1" s="1"/>
  <c r="G123" i="1"/>
  <c r="G122" i="1" s="1"/>
  <c r="F145" i="1"/>
  <c r="F187" i="1"/>
  <c r="G187" i="1"/>
  <c r="G272" i="1"/>
  <c r="F272" i="1"/>
  <c r="F354" i="1"/>
  <c r="G354" i="1"/>
  <c r="G532" i="1"/>
  <c r="G497" i="1" s="1"/>
  <c r="G186" i="1"/>
  <c r="F726" i="1"/>
  <c r="G397" i="1"/>
  <c r="G382" i="1" s="1"/>
  <c r="G381" i="1" s="1"/>
  <c r="G380" i="1" s="1"/>
  <c r="F69" i="1"/>
  <c r="F100" i="1"/>
  <c r="G100" i="1"/>
  <c r="F318" i="1"/>
  <c r="F317" i="1" s="1"/>
  <c r="F532" i="1"/>
  <c r="F497" i="1" s="1"/>
  <c r="G771" i="1"/>
  <c r="G770" i="1" s="1"/>
  <c r="F295" i="1"/>
  <c r="F294" i="1" s="1"/>
  <c r="G295" i="1"/>
  <c r="G294" i="1" s="1"/>
  <c r="F483" i="1"/>
  <c r="F473" i="1" s="1"/>
  <c r="F472" i="1" s="1"/>
  <c r="G483" i="1"/>
  <c r="G473" i="1" s="1"/>
  <c r="G472" i="1" s="1"/>
  <c r="F771" i="1"/>
  <c r="F770" i="1" s="1"/>
  <c r="F647" i="1"/>
  <c r="F636" i="1" s="1"/>
  <c r="G801" i="1"/>
  <c r="G786" i="1" s="1"/>
  <c r="G785" i="1" s="1"/>
  <c r="F611" i="1"/>
  <c r="F596" i="1" s="1"/>
  <c r="F552" i="1" s="1"/>
  <c r="F207" i="1"/>
  <c r="F206" i="1" s="1"/>
  <c r="G647" i="1"/>
  <c r="G636" i="1" s="1"/>
  <c r="F234" i="1"/>
  <c r="F367" i="1"/>
  <c r="F366" i="1" s="1"/>
  <c r="F365" i="1" s="1"/>
  <c r="G443" i="1"/>
  <c r="F443" i="1"/>
  <c r="F303" i="1"/>
  <c r="F302" i="1" s="1"/>
  <c r="G318" i="1"/>
  <c r="G317" i="1" s="1"/>
  <c r="G303" i="1"/>
  <c r="G302" i="1" s="1"/>
  <c r="F801" i="1"/>
  <c r="F786" i="1" s="1"/>
  <c r="F785" i="1" s="1"/>
  <c r="G234" i="1"/>
  <c r="G823" i="1"/>
  <c r="G207" i="1"/>
  <c r="G206" i="1" s="1"/>
  <c r="G92" i="1"/>
  <c r="F166" i="1"/>
  <c r="F165" i="1" s="1"/>
  <c r="F186" i="1"/>
  <c r="F757" i="1"/>
  <c r="F823" i="1"/>
  <c r="G69" i="1"/>
  <c r="G166" i="1"/>
  <c r="G165" i="1" s="1"/>
  <c r="G757" i="1"/>
  <c r="F397" i="1"/>
  <c r="F417" i="1"/>
  <c r="G611" i="1"/>
  <c r="G596" i="1" s="1"/>
  <c r="G552" i="1" s="1"/>
  <c r="G417" i="1"/>
  <c r="G367" i="1"/>
  <c r="G366" i="1" s="1"/>
  <c r="G365" i="1" s="1"/>
  <c r="G697" i="1"/>
  <c r="F697" i="1"/>
  <c r="F92" i="1"/>
  <c r="G726" i="1"/>
  <c r="F337" i="1"/>
  <c r="F336" i="1" s="1"/>
  <c r="F459" i="1"/>
  <c r="F30" i="1"/>
  <c r="F12" i="1" s="1"/>
  <c r="F246" i="1"/>
  <c r="G337" i="1"/>
  <c r="G336" i="1" s="1"/>
  <c r="G684" i="1"/>
  <c r="G30" i="1"/>
  <c r="G12" i="1" s="1"/>
  <c r="G246" i="1"/>
  <c r="G459" i="1"/>
  <c r="F684" i="1"/>
  <c r="G59" i="1" l="1"/>
  <c r="G11" i="1" s="1"/>
  <c r="F59" i="1"/>
  <c r="F11" i="1" s="1"/>
  <c r="F225" i="1"/>
  <c r="F224" i="1" s="1"/>
  <c r="G225" i="1"/>
  <c r="G224" i="1" s="1"/>
  <c r="F288" i="1"/>
  <c r="G407" i="1"/>
  <c r="G406" i="1" s="1"/>
  <c r="G405" i="1" s="1"/>
  <c r="F407" i="1"/>
  <c r="F406" i="1" s="1"/>
  <c r="F405" i="1" s="1"/>
  <c r="F673" i="1"/>
  <c r="F496" i="1" s="1"/>
  <c r="F382" i="1"/>
  <c r="F381" i="1" s="1"/>
  <c r="F380" i="1" s="1"/>
  <c r="G673" i="1"/>
  <c r="G496" i="1" s="1"/>
  <c r="G433" i="1"/>
  <c r="G432" i="1" s="1"/>
  <c r="G431" i="1" s="1"/>
  <c r="G288" i="1"/>
  <c r="F316" i="1"/>
  <c r="F433" i="1"/>
  <c r="F432" i="1" s="1"/>
  <c r="F431" i="1" s="1"/>
  <c r="G756" i="1"/>
  <c r="F784" i="1"/>
  <c r="F756" i="1"/>
  <c r="G316" i="1"/>
  <c r="G144" i="1"/>
  <c r="F144" i="1"/>
  <c r="G784" i="1"/>
  <c r="G10" i="1" l="1"/>
  <c r="F10" i="1"/>
  <c r="F471" i="1"/>
  <c r="G471" i="1"/>
  <c r="G8" i="1" l="1"/>
  <c r="F8" i="1"/>
</calcChain>
</file>

<file path=xl/sharedStrings.xml><?xml version="1.0" encoding="utf-8"?>
<sst xmlns="http://schemas.openxmlformats.org/spreadsheetml/2006/main" count="4108" uniqueCount="324">
  <si>
    <t>000</t>
  </si>
  <si>
    <t>0000000000</t>
  </si>
  <si>
    <t>803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</si>
  <si>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</si>
  <si>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</si>
  <si>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</si>
  <si>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</si>
  <si>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выплаты по оплате труда муниципальных служащих (лиц, замещающих муниципальные должности)</t>
  </si>
  <si>
    <t>7810090011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</si>
  <si>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</si>
  <si>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</si>
  <si>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</si>
  <si>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</si>
  <si>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</si>
  <si>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</si>
  <si>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</si>
  <si>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</si>
  <si>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7820090011</t>
  </si>
  <si>
    <t>Расходы на обеспечение функций государственных органов, в том числе территориальных органов</t>
  </si>
  <si>
    <t>7820090019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</si>
  <si>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</si>
  <si>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</si>
  <si>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</si>
  <si>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</si>
  <si>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</si>
  <si>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</si>
  <si>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</si>
  <si>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</si>
  <si>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</si>
  <si>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</si>
  <si>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</si>
  <si>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</si>
  <si>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</si>
  <si>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</si>
  <si>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</si>
  <si>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</si>
  <si>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</si>
  <si>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</si>
  <si>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</si>
  <si>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</si>
  <si>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</si>
  <si>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</si>
  <si>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на обеспечение деятельности органов местного самоуправления</t>
  </si>
  <si>
    <t>7820090020</t>
  </si>
  <si>
    <t>Жилищно-коммунальные (коммунальные) услуги, взносы на капитальный ремонт общего имущества в многоквартирном доме</t>
  </si>
  <si>
    <t>7820090071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</si>
  <si>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</si>
  <si>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</si>
  <si>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</si>
  <si>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</si>
  <si>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</si>
  <si>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</si>
  <si>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Другие общегосударственные вопросы</t>
  </si>
  <si>
    <t>0113</t>
  </si>
  <si>
    <t>0240590020</t>
  </si>
  <si>
    <t>Реализация мероприятий программы</t>
  </si>
  <si>
    <t>1540199998</t>
  </si>
  <si>
    <t>Расходы на обеспечение деятельности (оказание услуг) муниципальных учреждений</t>
  </si>
  <si>
    <t>3920390059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</si>
  <si>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</si>
  <si>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</si>
  <si>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</si>
  <si>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</si>
  <si>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</si>
  <si>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</si>
  <si>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в сфере реализации государственной национальной политики</t>
  </si>
  <si>
    <t>4620192100</t>
  </si>
  <si>
    <t>Осуществление выплат Почетным гражданам муниципальных образований</t>
  </si>
  <si>
    <t>71000Н0730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</si>
  <si>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</si>
  <si>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</si>
  <si>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</si>
  <si>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</si>
  <si>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Взнос в Ассоциацию "Совет муниципальных образований КБР"</t>
  </si>
  <si>
    <t>7710092794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</si>
  <si>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</si>
  <si>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8990372500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</si>
  <si>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</si>
  <si>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9990059300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</si>
  <si>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</si>
  <si>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9990071210</t>
  </si>
  <si>
    <t>9990090011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</si>
  <si>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</si>
  <si>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</si>
  <si>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</si>
  <si>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</si>
  <si>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1010390011</t>
  </si>
  <si>
    <t>1011290011</t>
  </si>
  <si>
    <t>1011290020</t>
  </si>
  <si>
    <t>НАЦИОНАЛЬНАЯ ЭКОНОМИКА</t>
  </si>
  <si>
    <t>0400</t>
  </si>
  <si>
    <t>Сельское хозяйство и рыболовство</t>
  </si>
  <si>
    <t>0405</t>
  </si>
  <si>
    <t>25Ф0190011</t>
  </si>
  <si>
    <t>25Ф0190020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</si>
  <si>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</si>
  <si>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9990071220</t>
  </si>
  <si>
    <t>Другие вопросы в области национальной экономики</t>
  </si>
  <si>
    <t>0412</t>
  </si>
  <si>
    <t>1520190059</t>
  </si>
  <si>
    <t>1520190071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</si>
  <si>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</si>
  <si>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</si>
  <si>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</si>
  <si>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</si>
  <si>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0530190011</t>
  </si>
  <si>
    <t>0530190019</t>
  </si>
  <si>
    <t>0530190020</t>
  </si>
  <si>
    <t>Резервный фонд Местной администрации</t>
  </si>
  <si>
    <t>3920220540</t>
  </si>
  <si>
    <t>ОБРАЗОВАНИЕ</t>
  </si>
  <si>
    <t>0700</t>
  </si>
  <si>
    <t>Общее образование</t>
  </si>
  <si>
    <t>0702</t>
  </si>
  <si>
    <t>Закупка товаров, работ и услуг в целях капитального ремонта государственного (муниципального) имущества</t>
  </si>
  <si>
    <t>243</t>
  </si>
  <si>
    <t>Молодежная политика</t>
  </si>
  <si>
    <t>0707</t>
  </si>
  <si>
    <t>Мероприятия по профилактике незаконного потребления наркотических средств и психотропных веществ, наркомании</t>
  </si>
  <si>
    <t>0240180070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</si>
  <si>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</si>
  <si>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0240192151</t>
  </si>
  <si>
    <t>0240199998</t>
  </si>
  <si>
    <t>Профилактика безнадзорности и правонарушений несовершеннолетних</t>
  </si>
  <si>
    <t>02401М9400</t>
  </si>
  <si>
    <t>КУЛЬТУРА, КИНЕМАТОГРАФИЯ</t>
  </si>
  <si>
    <t>0800</t>
  </si>
  <si>
    <t>Культура</t>
  </si>
  <si>
    <t>0801</t>
  </si>
  <si>
    <t>0410299998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</si>
  <si>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</si>
  <si>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11101S054F</t>
  </si>
  <si>
    <t>1110290059</t>
  </si>
  <si>
    <t>Расходы на поддержку отрасли культуры</t>
  </si>
  <si>
    <t>1110390059</t>
  </si>
  <si>
    <t>1110390071</t>
  </si>
  <si>
    <t>11201L5190</t>
  </si>
  <si>
    <t>Мероприятия в сфере культуры и кинематографии</t>
  </si>
  <si>
    <t>1120596486</t>
  </si>
  <si>
    <t>Другие вопросы в области культуры, кинематографии</t>
  </si>
  <si>
    <t>0804</t>
  </si>
  <si>
    <t>1140190011</t>
  </si>
  <si>
    <t>1140190020</t>
  </si>
  <si>
    <t>СОЦИАЛЬНАЯ ПОЛИТИКА</t>
  </si>
  <si>
    <t>1000</t>
  </si>
  <si>
    <t>Пенсионное обеспечение</t>
  </si>
  <si>
    <t>1001</t>
  </si>
  <si>
    <t>Выплата доплат к пенсиям лицам, замещавшим должность муниципальной службы</t>
  </si>
  <si>
    <t>71000Н0600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</si>
  <si>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</si>
  <si>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</si>
  <si>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</si>
  <si>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</si>
  <si>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</si>
  <si>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</si>
  <si>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</si>
  <si>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</si>
  <si>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</si>
  <si>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</si>
  <si>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</si>
  <si>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1006</t>
  </si>
  <si>
    <t>Содержание комиссий по делам несовершеннолетних и защите их прав</t>
  </si>
  <si>
    <t>9990070110</t>
  </si>
  <si>
    <t>ФИЗИЧЕСКАЯ КУЛЬТУРА И СПОРТ</t>
  </si>
  <si>
    <t>1100</t>
  </si>
  <si>
    <t>Массовый спорт</t>
  </si>
  <si>
    <t>1102</t>
  </si>
  <si>
    <t>1310390059</t>
  </si>
  <si>
    <t>1310390071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</si>
  <si>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</si>
  <si>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</si>
  <si>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</si>
  <si>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</si>
  <si>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1340290011</t>
  </si>
  <si>
    <t>СРЕДСТВА МАССОВОЙ ИНФОРМАЦИИ</t>
  </si>
  <si>
    <t>1200</t>
  </si>
  <si>
    <t>Периодическая печать и издательства</t>
  </si>
  <si>
    <t>1202</t>
  </si>
  <si>
    <t>2320290059</t>
  </si>
  <si>
    <t>МКУ КСП ЗМР</t>
  </si>
  <si>
    <t>805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</si>
  <si>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</si>
  <si>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</si>
  <si>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полномочий контрольно-счетного органа поселения по осуществлению внешнего муниципального финансового контроля</t>
  </si>
  <si>
    <t>9390079390</t>
  </si>
  <si>
    <t>9390090011</t>
  </si>
  <si>
    <t>9390090019</t>
  </si>
  <si>
    <t>9390090020</t>
  </si>
  <si>
    <t>Совет местного самоуправления Зольского муниципального района Кабардино-Балкарской Республики</t>
  </si>
  <si>
    <t>830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</si>
  <si>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</si>
  <si>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</si>
  <si>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9620090011</t>
  </si>
  <si>
    <t>9690090019</t>
  </si>
  <si>
    <t>9690090020</t>
  </si>
  <si>
    <t>МКУ "Управление муниципального имущества и земельных отношений"</t>
  </si>
  <si>
    <t>866</t>
  </si>
  <si>
    <t>3810690011</t>
  </si>
  <si>
    <t>3810690019</t>
  </si>
  <si>
    <t>3810690020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</si>
  <si>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</si>
  <si>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3841292064</t>
  </si>
  <si>
    <t>МКУ "Управление образования"</t>
  </si>
  <si>
    <t>873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</si>
  <si>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</si>
  <si>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0220279990</t>
  </si>
  <si>
    <t>Дошкольное образование</t>
  </si>
  <si>
    <t>0701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</si>
  <si>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</si>
  <si>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</si>
  <si>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</si>
  <si>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0220275180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</si>
  <si>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</si>
  <si>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0220277110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</si>
  <si>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</si>
  <si>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0220277120</t>
  </si>
  <si>
    <t>Субвенции бюджетам муниципальных образований на оплату труда педагогических работников образовательных организаций</t>
  </si>
  <si>
    <t>0220277210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</si>
  <si>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</si>
  <si>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0220277220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</si>
  <si>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</si>
  <si>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0220277300</t>
  </si>
  <si>
    <t>0220290059</t>
  </si>
  <si>
    <t>Премии и гранты</t>
  </si>
  <si>
    <t>350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</si>
  <si>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</si>
  <si>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</si>
  <si>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831</t>
  </si>
  <si>
    <t>0220290071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</si>
  <si>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</si>
  <si>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Привлечение обучающихся к труду</t>
  </si>
  <si>
    <t>0220271270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</si>
  <si>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</si>
  <si>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0220275190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</si>
  <si>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</si>
  <si>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0220277400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</si>
  <si>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</si>
  <si>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02401L3030</t>
  </si>
  <si>
    <t>02401L3040</t>
  </si>
  <si>
    <t>0240792151</t>
  </si>
  <si>
    <t>Дополнительное образование детей</t>
  </si>
  <si>
    <t>0703</t>
  </si>
  <si>
    <t>0240170130</t>
  </si>
  <si>
    <t>0240177210</t>
  </si>
  <si>
    <t>0240190059</t>
  </si>
  <si>
    <t>0240190071</t>
  </si>
  <si>
    <t>Государственная поддержка отрасли культуры</t>
  </si>
  <si>
    <t>112A155190</t>
  </si>
  <si>
    <t>Профессиональная подготовка, переподготовка и повышение квалификации</t>
  </si>
  <si>
    <t>0705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</si>
  <si>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</si>
  <si>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0220270880</t>
  </si>
  <si>
    <t>Организация отдыха детей в каникулярное время с круглосуточным пребыванием</t>
  </si>
  <si>
    <t>0240772010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</si>
  <si>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</si>
  <si>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0240772020</t>
  </si>
  <si>
    <t>Другие вопросы в области образования</t>
  </si>
  <si>
    <t>0709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</si>
  <si>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</si>
  <si>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022EВ51790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</si>
  <si>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</si>
  <si>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02401L0500</t>
  </si>
  <si>
    <t>0240790059</t>
  </si>
  <si>
    <t>0240790071</t>
  </si>
  <si>
    <t>0250790011</t>
  </si>
  <si>
    <t>0250790019</t>
  </si>
  <si>
    <t>0250790020</t>
  </si>
  <si>
    <t>0250790071</t>
  </si>
  <si>
    <t>Охрана семьи и детства</t>
  </si>
  <si>
    <t>1004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</si>
  <si>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</si>
  <si>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9990070090</t>
  </si>
  <si>
    <t>Выплата ежемесячного вознаграждения приемным родителям</t>
  </si>
  <si>
    <t>9990070190</t>
  </si>
  <si>
    <t>Приобретение товаров, работ и услуг в пользу граждан в целях их социального обеспечения</t>
  </si>
  <si>
    <t>323</t>
  </si>
  <si>
    <t>Выплата единовременного пособия при всех формах устройства детей, лишенных родительского попечения, в семью</t>
  </si>
  <si>
    <t>99900F2600</t>
  </si>
  <si>
    <t>Пособия, компенсации, меры социальной поддержки по публичным нормативным обязательствам</t>
  </si>
  <si>
    <t>313</t>
  </si>
  <si>
    <t>Содержание отделов опеки и попечительства</t>
  </si>
  <si>
    <t>9990070100</t>
  </si>
  <si>
    <t>МКУ "Управление финансами" местной администрации Зольского муниципального района Кабардино-Балкарской Республики</t>
  </si>
  <si>
    <t>892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</si>
  <si>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</si>
  <si>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3920373920</t>
  </si>
  <si>
    <t>3920390011</t>
  </si>
  <si>
    <t>3920390019</t>
  </si>
  <si>
    <t>3920390020</t>
  </si>
  <si>
    <t>Финансовое обеспечение иных расходов органов местного самоуправления и муниципальных казенных учреждений</t>
  </si>
  <si>
    <t>9990099999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</si>
  <si>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</si>
  <si>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</si>
  <si>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</si>
  <si>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</si>
  <si>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</si>
  <si>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</si>
  <si>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</si>
  <si>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39Б0170010</t>
  </si>
  <si>
    <t>Межбюджетные трансферты</t>
  </si>
  <si>
    <t>500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</si>
  <si>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</si>
  <si>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</si>
  <si>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</si>
  <si>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</si>
  <si>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</si>
  <si>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</si>
  <si>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</si>
  <si>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392027054F</t>
  </si>
  <si>
    <t>Иные межбюджетные трансферты</t>
  </si>
  <si>
    <t>540</t>
  </si>
  <si>
    <t>Наименование</t>
  </si>
  <si>
    <t>ГРБС</t>
  </si>
  <si>
    <t>Целевая статья</t>
  </si>
  <si>
    <t>Группа видов расходов</t>
  </si>
  <si>
    <t>План</t>
  </si>
  <si>
    <t>Кассовое исполнение</t>
  </si>
  <si>
    <t>Условно утвержденные расходы:</t>
  </si>
  <si>
    <t>Местная администрация Зольского муниципального района Кабардино-Балкарской Республики</t>
  </si>
  <si>
    <t xml:space="preserve">Приложение №4  </t>
  </si>
  <si>
    <t>к решению Совета местного самоуправления Зольского муниципального района КБР от "   " _______ 2025 года № _____</t>
  </si>
  <si>
    <t>Расходы  местного бюджета Зольского муниципального района КБР за 2024 года по ведомственной структуре расходов местного бюджета</t>
  </si>
  <si>
    <t>Раздел/Подраздел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</si>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</sst>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 Cy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2">
      <alignment horizontal="left" wrapText="1"/>
    </xf>
  </cellStyleXfs>
  <cellXfs count="65">
    <xf numFmtId="0" fontId="0" fillId="0" borderId="0" xfId="0"/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" fontId="0" fillId="2" borderId="0" xfId="0" applyNumberFormat="1" applyFill="1"/>
    <xf numFmtId="0" fontId="0" fillId="2" borderId="0" xfId="0" applyFill="1"/>
    <xf numFmtId="4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3" xfId="1" applyFont="1" applyFill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2" fontId="7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1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" fontId="2" fillId="2" borderId="10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" fontId="4" fillId="0" borderId="10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" fontId="6" fillId="0" borderId="10" xfId="0" applyNumberFormat="1" applyFont="1" applyBorder="1" applyAlignment="1">
      <alignment vertical="center" wrapText="1"/>
    </xf>
    <xf numFmtId="4" fontId="7" fillId="0" borderId="10" xfId="0" applyNumberFormat="1" applyFont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4" fillId="0" borderId="9" xfId="0" applyNumberFormat="1" applyFont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2">
    <cellStyle name="xl3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2"/>
  <sheetViews>
    <sheetView tabSelected="1" zoomScale="110" zoomScaleNormal="110" workbookViewId="0">
      <selection sqref="A1:G831"/>
    </sheetView>
  </sheetViews>
  <sheetFormatPr defaultRowHeight="15" x14ac:dyDescent="0.25"/>
  <cols>
    <col min="1" max="1" width="52" customWidth="1"/>
    <col min="4" max="4" width="13.85546875" customWidth="1"/>
    <col min="6" max="7" width="18.42578125" style="7" customWidth="1"/>
    <col min="8" max="9" width="16.5703125" style="7" customWidth="1"/>
  </cols>
  <sheetData>
    <row r="1" spans="1:9" s="8" customFormat="1" ht="15.75" x14ac:dyDescent="0.25">
      <c r="E1" s="23" t="s">
        <v>319</v>
      </c>
      <c r="F1" s="23"/>
      <c r="G1" s="23"/>
      <c r="H1" s="9"/>
      <c r="I1" s="9"/>
    </row>
    <row r="2" spans="1:9" s="8" customFormat="1" ht="26.25" customHeight="1" x14ac:dyDescent="0.25">
      <c r="E2" s="23" t="s">
        <v>320</v>
      </c>
      <c r="F2" s="23"/>
      <c r="G2" s="23"/>
      <c r="H2" s="9"/>
      <c r="I2" s="9"/>
    </row>
    <row r="3" spans="1:9" s="8" customFormat="1" ht="15.75" x14ac:dyDescent="0.25">
      <c r="F3" s="24"/>
      <c r="G3" s="25"/>
      <c r="H3" s="9"/>
      <c r="I3" s="9"/>
    </row>
    <row r="4" spans="1:9" s="8" customFormat="1" ht="37.5" customHeight="1" x14ac:dyDescent="0.25">
      <c r="A4" s="26" t="s">
        <v>321</v>
      </c>
      <c r="B4" s="14"/>
      <c r="C4" s="14"/>
      <c r="D4" s="14"/>
      <c r="E4" s="14"/>
      <c r="F4" s="14"/>
      <c r="G4" s="14"/>
      <c r="H4" s="9"/>
      <c r="I4" s="9"/>
    </row>
    <row r="5" spans="1:9" s="8" customFormat="1" ht="15.75" x14ac:dyDescent="0.25">
      <c r="F5" s="9"/>
      <c r="G5" s="9"/>
      <c r="H5" s="9"/>
      <c r="I5" s="9"/>
    </row>
    <row r="6" spans="1:9" s="30" customFormat="1" ht="39" customHeight="1" x14ac:dyDescent="0.25">
      <c r="A6" s="27" t="s">
        <v>311</v>
      </c>
      <c r="B6" s="27" t="s">
        <v>312</v>
      </c>
      <c r="C6" s="27" t="s">
        <v>322</v>
      </c>
      <c r="D6" s="27" t="s">
        <v>313</v>
      </c>
      <c r="E6" s="27" t="s">
        <v>314</v>
      </c>
      <c r="F6" s="28" t="s">
        <v>315</v>
      </c>
      <c r="G6" s="28" t="s">
        <v>316</v>
      </c>
      <c r="H6" s="29"/>
      <c r="I6" s="29"/>
    </row>
    <row r="7" spans="1:9" s="8" customFormat="1" ht="15.75" x14ac:dyDescent="0.25">
      <c r="A7" s="10">
        <v>1</v>
      </c>
      <c r="B7" s="15">
        <v>2</v>
      </c>
      <c r="C7" s="16"/>
      <c r="D7" s="16"/>
      <c r="E7" s="17"/>
      <c r="F7" s="11">
        <v>3</v>
      </c>
      <c r="G7" s="11">
        <v>4</v>
      </c>
      <c r="H7" s="9"/>
      <c r="I7" s="9"/>
    </row>
    <row r="8" spans="1:9" x14ac:dyDescent="0.25">
      <c r="A8" s="31" t="s">
        <v>323</v>
      </c>
      <c r="B8" s="32"/>
      <c r="C8" s="33"/>
      <c r="D8" s="34"/>
      <c r="E8" s="34"/>
      <c r="F8" s="35">
        <f>F10+F380+F405+F431+F471+F784</f>
        <v>1248884208.4699998</v>
      </c>
      <c r="G8" s="35">
        <f>G10+G380+G405+G431+G471+G784</f>
        <v>1232037674.22</v>
      </c>
    </row>
    <row r="9" spans="1:9" x14ac:dyDescent="0.25">
      <c r="A9" s="36" t="s">
        <v>317</v>
      </c>
      <c r="B9" s="32"/>
      <c r="C9" s="33"/>
      <c r="D9" s="34"/>
      <c r="E9" s="34"/>
      <c r="F9" s="35"/>
      <c r="G9" s="35"/>
    </row>
    <row r="10" spans="1:9" s="19" customFormat="1" ht="25.5" x14ac:dyDescent="0.25">
      <c r="A10" s="22" t="s">
        <v>318</v>
      </c>
      <c r="B10" s="37" t="s">
        <v>2</v>
      </c>
      <c r="C10" s="38"/>
      <c r="D10" s="38"/>
      <c r="E10" s="38"/>
      <c r="F10" s="39">
        <f>F11+F122+F144+F186+F206+F224+F288+F316+F365</f>
        <v>135212109.15999997</v>
      </c>
      <c r="G10" s="39">
        <f>G11+G122+G144+G186+G206+G224+G288+G316+G365</f>
        <v>126908685.92000002</v>
      </c>
      <c r="H10" s="18"/>
      <c r="I10" s="18"/>
    </row>
    <row r="11" spans="1:9" x14ac:dyDescent="0.25">
      <c r="A11" s="4" t="s">
        <v>3</v>
      </c>
      <c r="B11" s="40" t="s">
        <v>2</v>
      </c>
      <c r="C11" s="40" t="s">
        <v>4</v>
      </c>
      <c r="D11" s="41" t="s">
        <v>1</v>
      </c>
      <c r="E11" s="41" t="s">
        <v>0</v>
      </c>
      <c r="F11" s="42">
        <f>F12+F54+F59</f>
        <v>49898904.32</v>
      </c>
      <c r="G11" s="42">
        <f>G12+G54+G59</f>
        <v>48249772.060000002</v>
      </c>
    </row>
    <row r="12" spans="1:9" ht="38.25" x14ac:dyDescent="0.25">
      <c r="A12" s="4" t="s">
        <v>5</v>
      </c>
      <c r="B12" s="40" t="s">
        <v>2</v>
      </c>
      <c r="C12" s="40" t="s">
        <v>6</v>
      </c>
      <c r="D12" s="41" t="s">
        <v>1</v>
      </c>
      <c r="E12" s="41" t="s">
        <v>0</v>
      </c>
      <c r="F12" s="42">
        <f>F23+F49+F13+F18+F30+F44</f>
        <v>37039883.780000001</v>
      </c>
      <c r="G12" s="42">
        <f>G23+G49+G13+G18+G30+G44</f>
        <v>35933401.420000002</v>
      </c>
    </row>
    <row r="13" spans="1:9" ht="25.5" x14ac:dyDescent="0.25">
      <c r="A13" s="4" t="s">
        <v>7</v>
      </c>
      <c r="B13" s="40" t="s">
        <v>2</v>
      </c>
      <c r="C13" s="40" t="s">
        <v>6</v>
      </c>
      <c r="D13" s="40" t="s">
        <v>8</v>
      </c>
      <c r="E13" s="33" t="s">
        <v>0</v>
      </c>
      <c r="F13" s="42">
        <f>F14</f>
        <v>7542338.2999999998</v>
      </c>
      <c r="G13" s="42">
        <f>G14</f>
        <v>7411594.4100000001</v>
      </c>
    </row>
    <row r="14" spans="1:9" s="13" customFormat="1" ht="51" x14ac:dyDescent="0.25">
      <c r="A14" s="43" t="s">
        <v>9</v>
      </c>
      <c r="B14" s="43" t="s">
        <v>2</v>
      </c>
      <c r="C14" s="43" t="s">
        <v>6</v>
      </c>
      <c r="D14" s="43" t="s">
        <v>8</v>
      </c>
      <c r="E14" s="44" t="s">
        <v>10</v>
      </c>
      <c r="F14" s="45">
        <f>F15</f>
        <v>7542338.2999999998</v>
      </c>
      <c r="G14" s="45">
        <f>G15</f>
        <v>7411594.4100000001</v>
      </c>
      <c r="H14" s="12"/>
      <c r="I14" s="12"/>
    </row>
    <row r="15" spans="1:9" ht="25.5" hidden="1" x14ac:dyDescent="0.25">
      <c r="A15" s="40" t="s">
        <v>11</v>
      </c>
      <c r="B15" s="40" t="s">
        <v>2</v>
      </c>
      <c r="C15" s="40" t="s">
        <v>6</v>
      </c>
      <c r="D15" s="40" t="s">
        <v>8</v>
      </c>
      <c r="E15" s="33" t="s">
        <v>12</v>
      </c>
      <c r="F15" s="42">
        <f>F16+F17</f>
        <v>7542338.2999999998</v>
      </c>
      <c r="G15" s="42">
        <f>G16+G17</f>
        <v>7411594.4100000001</v>
      </c>
    </row>
    <row r="16" spans="1:9" ht="25.5" hidden="1" x14ac:dyDescent="0.25">
      <c r="A16" s="5" t="s">
        <v>13</v>
      </c>
      <c r="B16" s="43" t="s">
        <v>2</v>
      </c>
      <c r="C16" s="43" t="s">
        <v>6</v>
      </c>
      <c r="D16" s="43" t="s">
        <v>8</v>
      </c>
      <c r="E16" s="46" t="s">
        <v>14</v>
      </c>
      <c r="F16" s="45">
        <v>5792886.5599999996</v>
      </c>
      <c r="G16" s="45">
        <v>5701889.0999999996</v>
      </c>
    </row>
    <row r="17" spans="1:9" ht="38.25" hidden="1" x14ac:dyDescent="0.25">
      <c r="A17" s="5" t="s">
        <v>15</v>
      </c>
      <c r="B17" s="43" t="s">
        <v>2</v>
      </c>
      <c r="C17" s="43" t="s">
        <v>6</v>
      </c>
      <c r="D17" s="43" t="s">
        <v>8</v>
      </c>
      <c r="E17" s="46" t="s">
        <v>16</v>
      </c>
      <c r="F17" s="45">
        <v>1749451.74</v>
      </c>
      <c r="G17" s="45">
        <v>1709705.31</v>
      </c>
    </row>
    <row r="18" spans="1:9" ht="25.5" x14ac:dyDescent="0.25">
      <c r="A18" s="4" t="s">
        <v>7</v>
      </c>
      <c r="B18" s="40" t="s">
        <v>2</v>
      </c>
      <c r="C18" s="40" t="s">
        <v>6</v>
      </c>
      <c r="D18" s="40" t="s">
        <v>17</v>
      </c>
      <c r="E18" s="47" t="s">
        <v>0</v>
      </c>
      <c r="F18" s="42">
        <f>F19</f>
        <v>7575063.4300000006</v>
      </c>
      <c r="G18" s="42">
        <f>G19</f>
        <v>7530960.1900000004</v>
      </c>
    </row>
    <row r="19" spans="1:9" s="13" customFormat="1" ht="51" x14ac:dyDescent="0.25">
      <c r="A19" s="43" t="s">
        <v>9</v>
      </c>
      <c r="B19" s="43" t="s">
        <v>2</v>
      </c>
      <c r="C19" s="43" t="s">
        <v>6</v>
      </c>
      <c r="D19" s="43" t="s">
        <v>17</v>
      </c>
      <c r="E19" s="44" t="s">
        <v>10</v>
      </c>
      <c r="F19" s="45">
        <f>F20</f>
        <v>7575063.4300000006</v>
      </c>
      <c r="G19" s="45">
        <f>G20</f>
        <v>7530960.1900000004</v>
      </c>
      <c r="H19" s="12"/>
      <c r="I19" s="12"/>
    </row>
    <row r="20" spans="1:9" ht="25.5" hidden="1" x14ac:dyDescent="0.25">
      <c r="A20" s="40" t="s">
        <v>11</v>
      </c>
      <c r="B20" s="40" t="s">
        <v>2</v>
      </c>
      <c r="C20" s="40" t="s">
        <v>6</v>
      </c>
      <c r="D20" s="40" t="s">
        <v>17</v>
      </c>
      <c r="E20" s="33" t="s">
        <v>12</v>
      </c>
      <c r="F20" s="42">
        <f>F21+F22</f>
        <v>7575063.4300000006</v>
      </c>
      <c r="G20" s="42">
        <f>G21+G22</f>
        <v>7530960.1900000004</v>
      </c>
    </row>
    <row r="21" spans="1:9" ht="25.5" hidden="1" x14ac:dyDescent="0.25">
      <c r="A21" s="5" t="s">
        <v>13</v>
      </c>
      <c r="B21" s="43" t="s">
        <v>2</v>
      </c>
      <c r="C21" s="43" t="s">
        <v>6</v>
      </c>
      <c r="D21" s="43" t="s">
        <v>17</v>
      </c>
      <c r="E21" s="46" t="s">
        <v>14</v>
      </c>
      <c r="F21" s="45">
        <v>5818021.0700000003</v>
      </c>
      <c r="G21" s="45">
        <v>5804590.4000000004</v>
      </c>
    </row>
    <row r="22" spans="1:9" ht="38.25" hidden="1" x14ac:dyDescent="0.25">
      <c r="A22" s="5" t="s">
        <v>15</v>
      </c>
      <c r="B22" s="43" t="s">
        <v>2</v>
      </c>
      <c r="C22" s="43" t="s">
        <v>6</v>
      </c>
      <c r="D22" s="43" t="s">
        <v>17</v>
      </c>
      <c r="E22" s="46" t="s">
        <v>16</v>
      </c>
      <c r="F22" s="45">
        <v>1757042.36</v>
      </c>
      <c r="G22" s="45">
        <v>1726369.79</v>
      </c>
    </row>
    <row r="23" spans="1:9" ht="25.5" x14ac:dyDescent="0.25">
      <c r="A23" s="4" t="s">
        <v>18</v>
      </c>
      <c r="B23" s="40" t="s">
        <v>2</v>
      </c>
      <c r="C23" s="40" t="s">
        <v>6</v>
      </c>
      <c r="D23" s="40" t="s">
        <v>19</v>
      </c>
      <c r="E23" s="47" t="s">
        <v>0</v>
      </c>
      <c r="F23" s="42">
        <f>F24+F27</f>
        <v>544230.78</v>
      </c>
      <c r="G23" s="42">
        <f>G24+G27</f>
        <v>396361.94</v>
      </c>
    </row>
    <row r="24" spans="1:9" s="13" customFormat="1" ht="57" customHeight="1" x14ac:dyDescent="0.25">
      <c r="A24" s="43" t="s">
        <v>9</v>
      </c>
      <c r="B24" s="43" t="s">
        <v>2</v>
      </c>
      <c r="C24" s="43" t="s">
        <v>6</v>
      </c>
      <c r="D24" s="43" t="s">
        <v>19</v>
      </c>
      <c r="E24" s="46" t="s">
        <v>10</v>
      </c>
      <c r="F24" s="45">
        <f t="shared" ref="F24:G24" si="0">F25</f>
        <v>109334.14</v>
      </c>
      <c r="G24" s="45">
        <f t="shared" si="0"/>
        <v>109334.14</v>
      </c>
      <c r="H24" s="12"/>
      <c r="I24" s="12"/>
    </row>
    <row r="25" spans="1:9" s="13" customFormat="1" ht="25.5" hidden="1" x14ac:dyDescent="0.25">
      <c r="A25" s="43" t="s">
        <v>11</v>
      </c>
      <c r="B25" s="43" t="s">
        <v>2</v>
      </c>
      <c r="C25" s="43" t="s">
        <v>6</v>
      </c>
      <c r="D25" s="43" t="s">
        <v>19</v>
      </c>
      <c r="E25" s="46" t="s">
        <v>12</v>
      </c>
      <c r="F25" s="45">
        <f>F26</f>
        <v>109334.14</v>
      </c>
      <c r="G25" s="45">
        <f>G26</f>
        <v>109334.14</v>
      </c>
      <c r="H25" s="12"/>
      <c r="I25" s="12"/>
    </row>
    <row r="26" spans="1:9" s="13" customFormat="1" ht="25.5" hidden="1" x14ac:dyDescent="0.25">
      <c r="A26" s="5" t="s">
        <v>20</v>
      </c>
      <c r="B26" s="43" t="s">
        <v>2</v>
      </c>
      <c r="C26" s="43" t="s">
        <v>6</v>
      </c>
      <c r="D26" s="43" t="s">
        <v>19</v>
      </c>
      <c r="E26" s="46" t="s">
        <v>21</v>
      </c>
      <c r="F26" s="45">
        <v>109334.14</v>
      </c>
      <c r="G26" s="45">
        <v>109334.14</v>
      </c>
      <c r="H26" s="12"/>
      <c r="I26" s="12"/>
    </row>
    <row r="27" spans="1:9" s="13" customFormat="1" ht="25.5" x14ac:dyDescent="0.25">
      <c r="A27" s="43" t="s">
        <v>22</v>
      </c>
      <c r="B27" s="43" t="s">
        <v>2</v>
      </c>
      <c r="C27" s="43" t="s">
        <v>6</v>
      </c>
      <c r="D27" s="43" t="s">
        <v>19</v>
      </c>
      <c r="E27" s="46" t="s">
        <v>23</v>
      </c>
      <c r="F27" s="45">
        <f t="shared" ref="F27:G27" si="1">F28</f>
        <v>434896.64000000001</v>
      </c>
      <c r="G27" s="45">
        <f t="shared" si="1"/>
        <v>287027.8</v>
      </c>
      <c r="H27" s="12"/>
      <c r="I27" s="12"/>
    </row>
    <row r="28" spans="1:9" ht="25.5" hidden="1" x14ac:dyDescent="0.25">
      <c r="A28" s="40" t="s">
        <v>24</v>
      </c>
      <c r="B28" s="40" t="s">
        <v>2</v>
      </c>
      <c r="C28" s="40" t="s">
        <v>6</v>
      </c>
      <c r="D28" s="40" t="s">
        <v>19</v>
      </c>
      <c r="E28" s="47" t="s">
        <v>25</v>
      </c>
      <c r="F28" s="42">
        <f>F29</f>
        <v>434896.64000000001</v>
      </c>
      <c r="G28" s="42">
        <f>G29</f>
        <v>287027.8</v>
      </c>
    </row>
    <row r="29" spans="1:9" ht="14.25" hidden="1" customHeight="1" x14ac:dyDescent="0.25">
      <c r="A29" s="43" t="s">
        <v>28</v>
      </c>
      <c r="B29" s="43" t="s">
        <v>2</v>
      </c>
      <c r="C29" s="43" t="s">
        <v>6</v>
      </c>
      <c r="D29" s="43" t="s">
        <v>19</v>
      </c>
      <c r="E29" s="46" t="s">
        <v>29</v>
      </c>
      <c r="F29" s="45">
        <v>434896.64000000001</v>
      </c>
      <c r="G29" s="45">
        <v>287027.8</v>
      </c>
    </row>
    <row r="30" spans="1:9" ht="25.5" x14ac:dyDescent="0.25">
      <c r="A30" s="33" t="s">
        <v>42</v>
      </c>
      <c r="B30" s="40" t="s">
        <v>2</v>
      </c>
      <c r="C30" s="40" t="s">
        <v>6</v>
      </c>
      <c r="D30" s="40" t="s">
        <v>43</v>
      </c>
      <c r="E30" s="47" t="s">
        <v>0</v>
      </c>
      <c r="F30" s="42">
        <f t="shared" ref="F30:G30" si="2">F31+F35+F39</f>
        <v>18841281.270000003</v>
      </c>
      <c r="G30" s="42">
        <f t="shared" si="2"/>
        <v>18120251.789999999</v>
      </c>
    </row>
    <row r="31" spans="1:9" s="13" customFormat="1" ht="51" x14ac:dyDescent="0.25">
      <c r="A31" s="43" t="s">
        <v>9</v>
      </c>
      <c r="B31" s="43" t="s">
        <v>2</v>
      </c>
      <c r="C31" s="43" t="s">
        <v>6</v>
      </c>
      <c r="D31" s="43" t="s">
        <v>43</v>
      </c>
      <c r="E31" s="44" t="s">
        <v>10</v>
      </c>
      <c r="F31" s="45">
        <f>F32</f>
        <v>6200808.75</v>
      </c>
      <c r="G31" s="45">
        <f>G32</f>
        <v>6040554.3600000003</v>
      </c>
      <c r="H31" s="12"/>
      <c r="I31" s="12"/>
    </row>
    <row r="32" spans="1:9" s="13" customFormat="1" ht="25.5" hidden="1" x14ac:dyDescent="0.25">
      <c r="A32" s="43" t="s">
        <v>11</v>
      </c>
      <c r="B32" s="43" t="s">
        <v>2</v>
      </c>
      <c r="C32" s="43" t="s">
        <v>6</v>
      </c>
      <c r="D32" s="43" t="s">
        <v>43</v>
      </c>
      <c r="E32" s="44" t="s">
        <v>12</v>
      </c>
      <c r="F32" s="45">
        <f>F33+F34</f>
        <v>6200808.75</v>
      </c>
      <c r="G32" s="45">
        <f>G33+G34</f>
        <v>6040554.3600000003</v>
      </c>
      <c r="H32" s="12"/>
      <c r="I32" s="12"/>
    </row>
    <row r="33" spans="1:9" s="13" customFormat="1" ht="25.5" hidden="1" x14ac:dyDescent="0.25">
      <c r="A33" s="5" t="s">
        <v>13</v>
      </c>
      <c r="B33" s="43" t="s">
        <v>2</v>
      </c>
      <c r="C33" s="43" t="s">
        <v>6</v>
      </c>
      <c r="D33" s="43" t="s">
        <v>43</v>
      </c>
      <c r="E33" s="46" t="s">
        <v>14</v>
      </c>
      <c r="F33" s="45">
        <v>4762525.92</v>
      </c>
      <c r="G33" s="45">
        <v>4652685.3600000003</v>
      </c>
      <c r="H33" s="12"/>
      <c r="I33" s="12"/>
    </row>
    <row r="34" spans="1:9" s="13" customFormat="1" ht="38.25" hidden="1" x14ac:dyDescent="0.25">
      <c r="A34" s="5" t="s">
        <v>15</v>
      </c>
      <c r="B34" s="43" t="s">
        <v>2</v>
      </c>
      <c r="C34" s="43" t="s">
        <v>6</v>
      </c>
      <c r="D34" s="43" t="s">
        <v>43</v>
      </c>
      <c r="E34" s="46" t="s">
        <v>16</v>
      </c>
      <c r="F34" s="45">
        <v>1438282.83</v>
      </c>
      <c r="G34" s="45">
        <v>1387869</v>
      </c>
      <c r="H34" s="12"/>
      <c r="I34" s="12"/>
    </row>
    <row r="35" spans="1:9" s="13" customFormat="1" ht="25.5" x14ac:dyDescent="0.25">
      <c r="A35" s="43" t="s">
        <v>22</v>
      </c>
      <c r="B35" s="43" t="s">
        <v>2</v>
      </c>
      <c r="C35" s="43" t="s">
        <v>6</v>
      </c>
      <c r="D35" s="43" t="s">
        <v>43</v>
      </c>
      <c r="E35" s="46" t="s">
        <v>23</v>
      </c>
      <c r="F35" s="45">
        <f>F36</f>
        <v>10910633.380000001</v>
      </c>
      <c r="G35" s="45">
        <f>G36</f>
        <v>10466645.100000001</v>
      </c>
      <c r="H35" s="12"/>
      <c r="I35" s="12"/>
    </row>
    <row r="36" spans="1:9" s="13" customFormat="1" ht="25.5" hidden="1" x14ac:dyDescent="0.25">
      <c r="A36" s="43" t="s">
        <v>24</v>
      </c>
      <c r="B36" s="43" t="s">
        <v>2</v>
      </c>
      <c r="C36" s="43" t="s">
        <v>6</v>
      </c>
      <c r="D36" s="43" t="s">
        <v>43</v>
      </c>
      <c r="E36" s="46" t="s">
        <v>25</v>
      </c>
      <c r="F36" s="45">
        <f>F37+F38</f>
        <v>10910633.380000001</v>
      </c>
      <c r="G36" s="45">
        <f>G37+G38</f>
        <v>10466645.100000001</v>
      </c>
      <c r="H36" s="12"/>
      <c r="I36" s="12"/>
    </row>
    <row r="37" spans="1:9" s="13" customFormat="1" ht="25.5" hidden="1" x14ac:dyDescent="0.25">
      <c r="A37" s="43" t="s">
        <v>26</v>
      </c>
      <c r="B37" s="43" t="s">
        <v>2</v>
      </c>
      <c r="C37" s="43" t="s">
        <v>6</v>
      </c>
      <c r="D37" s="43" t="s">
        <v>43</v>
      </c>
      <c r="E37" s="46" t="s">
        <v>27</v>
      </c>
      <c r="F37" s="45">
        <v>1249635.72</v>
      </c>
      <c r="G37" s="45">
        <v>1229393.1299999999</v>
      </c>
      <c r="H37" s="12"/>
      <c r="I37" s="12"/>
    </row>
    <row r="38" spans="1:9" s="13" customFormat="1" hidden="1" x14ac:dyDescent="0.25">
      <c r="A38" s="43" t="s">
        <v>28</v>
      </c>
      <c r="B38" s="43" t="s">
        <v>2</v>
      </c>
      <c r="C38" s="43" t="s">
        <v>6</v>
      </c>
      <c r="D38" s="43" t="s">
        <v>43</v>
      </c>
      <c r="E38" s="46" t="s">
        <v>29</v>
      </c>
      <c r="F38" s="45">
        <v>9660997.6600000001</v>
      </c>
      <c r="G38" s="45">
        <v>9237251.9700000007</v>
      </c>
      <c r="H38" s="12"/>
      <c r="I38" s="12"/>
    </row>
    <row r="39" spans="1:9" s="13" customFormat="1" x14ac:dyDescent="0.25">
      <c r="A39" s="43" t="s">
        <v>32</v>
      </c>
      <c r="B39" s="43" t="s">
        <v>2</v>
      </c>
      <c r="C39" s="43" t="s">
        <v>6</v>
      </c>
      <c r="D39" s="43" t="s">
        <v>43</v>
      </c>
      <c r="E39" s="46" t="s">
        <v>33</v>
      </c>
      <c r="F39" s="45">
        <f>F40</f>
        <v>1729839.1400000001</v>
      </c>
      <c r="G39" s="45">
        <f>G40</f>
        <v>1613052.33</v>
      </c>
      <c r="H39" s="12"/>
      <c r="I39" s="12"/>
    </row>
    <row r="40" spans="1:9" hidden="1" x14ac:dyDescent="0.25">
      <c r="A40" s="40" t="s">
        <v>34</v>
      </c>
      <c r="B40" s="40" t="s">
        <v>2</v>
      </c>
      <c r="C40" s="40" t="s">
        <v>6</v>
      </c>
      <c r="D40" s="40" t="s">
        <v>43</v>
      </c>
      <c r="E40" s="47" t="s">
        <v>35</v>
      </c>
      <c r="F40" s="42">
        <f>F41+F42+F43</f>
        <v>1729839.1400000001</v>
      </c>
      <c r="G40" s="42">
        <f>G41+G42+G43</f>
        <v>1613052.33</v>
      </c>
    </row>
    <row r="41" spans="1:9" ht="25.5" hidden="1" x14ac:dyDescent="0.25">
      <c r="A41" s="43" t="s">
        <v>36</v>
      </c>
      <c r="B41" s="43" t="s">
        <v>2</v>
      </c>
      <c r="C41" s="43" t="s">
        <v>6</v>
      </c>
      <c r="D41" s="43" t="s">
        <v>43</v>
      </c>
      <c r="E41" s="46" t="s">
        <v>37</v>
      </c>
      <c r="F41" s="45">
        <v>1290000</v>
      </c>
      <c r="G41" s="45">
        <v>1287380.8500000001</v>
      </c>
    </row>
    <row r="42" spans="1:9" hidden="1" x14ac:dyDescent="0.25">
      <c r="A42" s="43" t="s">
        <v>38</v>
      </c>
      <c r="B42" s="43" t="s">
        <v>2</v>
      </c>
      <c r="C42" s="43" t="s">
        <v>6</v>
      </c>
      <c r="D42" s="43" t="s">
        <v>43</v>
      </c>
      <c r="E42" s="46" t="s">
        <v>39</v>
      </c>
      <c r="F42" s="45">
        <v>20000</v>
      </c>
      <c r="G42" s="45">
        <v>19118</v>
      </c>
    </row>
    <row r="43" spans="1:9" hidden="1" x14ac:dyDescent="0.25">
      <c r="A43" s="43" t="s">
        <v>40</v>
      </c>
      <c r="B43" s="43" t="s">
        <v>2</v>
      </c>
      <c r="C43" s="43" t="s">
        <v>6</v>
      </c>
      <c r="D43" s="43" t="s">
        <v>43</v>
      </c>
      <c r="E43" s="46" t="s">
        <v>41</v>
      </c>
      <c r="F43" s="45">
        <v>419839.14</v>
      </c>
      <c r="G43" s="45">
        <v>306553.48</v>
      </c>
    </row>
    <row r="44" spans="1:9" ht="38.25" x14ac:dyDescent="0.25">
      <c r="A44" s="33" t="s">
        <v>44</v>
      </c>
      <c r="B44" s="40" t="s">
        <v>2</v>
      </c>
      <c r="C44" s="40" t="s">
        <v>6</v>
      </c>
      <c r="D44" s="40" t="s">
        <v>45</v>
      </c>
      <c r="E44" s="47" t="s">
        <v>0</v>
      </c>
      <c r="F44" s="42">
        <f>F45</f>
        <v>1580000</v>
      </c>
      <c r="G44" s="42">
        <f>G45</f>
        <v>1517263.0899999999</v>
      </c>
    </row>
    <row r="45" spans="1:9" s="13" customFormat="1" ht="25.5" x14ac:dyDescent="0.25">
      <c r="A45" s="43" t="s">
        <v>22</v>
      </c>
      <c r="B45" s="43" t="s">
        <v>2</v>
      </c>
      <c r="C45" s="43" t="s">
        <v>6</v>
      </c>
      <c r="D45" s="43" t="s">
        <v>45</v>
      </c>
      <c r="E45" s="46" t="s">
        <v>23</v>
      </c>
      <c r="F45" s="45">
        <f>F46</f>
        <v>1580000</v>
      </c>
      <c r="G45" s="45">
        <f>G46</f>
        <v>1517263.0899999999</v>
      </c>
      <c r="H45" s="12"/>
      <c r="I45" s="12"/>
    </row>
    <row r="46" spans="1:9" ht="25.5" hidden="1" x14ac:dyDescent="0.25">
      <c r="A46" s="40" t="s">
        <v>24</v>
      </c>
      <c r="B46" s="40" t="s">
        <v>2</v>
      </c>
      <c r="C46" s="40" t="s">
        <v>6</v>
      </c>
      <c r="D46" s="40" t="s">
        <v>45</v>
      </c>
      <c r="E46" s="47" t="s">
        <v>25</v>
      </c>
      <c r="F46" s="42">
        <f>F47+F48</f>
        <v>1580000</v>
      </c>
      <c r="G46" s="42">
        <f>G47+G48</f>
        <v>1517263.0899999999</v>
      </c>
    </row>
    <row r="47" spans="1:9" hidden="1" x14ac:dyDescent="0.25">
      <c r="A47" s="43" t="s">
        <v>28</v>
      </c>
      <c r="B47" s="43" t="s">
        <v>2</v>
      </c>
      <c r="C47" s="43" t="s">
        <v>6</v>
      </c>
      <c r="D47" s="43" t="s">
        <v>45</v>
      </c>
      <c r="E47" s="46" t="s">
        <v>29</v>
      </c>
      <c r="F47" s="45">
        <v>80000</v>
      </c>
      <c r="G47" s="45">
        <v>45505.440000000002</v>
      </c>
    </row>
    <row r="48" spans="1:9" hidden="1" x14ac:dyDescent="0.25">
      <c r="A48" s="43" t="s">
        <v>30</v>
      </c>
      <c r="B48" s="43" t="s">
        <v>2</v>
      </c>
      <c r="C48" s="43" t="s">
        <v>6</v>
      </c>
      <c r="D48" s="43" t="s">
        <v>45</v>
      </c>
      <c r="E48" s="46" t="s">
        <v>31</v>
      </c>
      <c r="F48" s="45">
        <v>1500000</v>
      </c>
      <c r="G48" s="45">
        <v>1471757.65</v>
      </c>
    </row>
    <row r="49" spans="1:9" ht="38.25" x14ac:dyDescent="0.25">
      <c r="A49" s="33" t="s">
        <v>46</v>
      </c>
      <c r="B49" s="40" t="s">
        <v>2</v>
      </c>
      <c r="C49" s="40" t="s">
        <v>6</v>
      </c>
      <c r="D49" s="40" t="s">
        <v>47</v>
      </c>
      <c r="E49" s="47" t="s">
        <v>0</v>
      </c>
      <c r="F49" s="48">
        <f t="shared" ref="F49:G50" si="3">F50</f>
        <v>956970</v>
      </c>
      <c r="G49" s="48">
        <f t="shared" si="3"/>
        <v>956970</v>
      </c>
    </row>
    <row r="50" spans="1:9" s="13" customFormat="1" ht="51" x14ac:dyDescent="0.25">
      <c r="A50" s="43" t="s">
        <v>9</v>
      </c>
      <c r="B50" s="43" t="s">
        <v>2</v>
      </c>
      <c r="C50" s="43" t="s">
        <v>6</v>
      </c>
      <c r="D50" s="43" t="s">
        <v>47</v>
      </c>
      <c r="E50" s="46" t="s">
        <v>10</v>
      </c>
      <c r="F50" s="49">
        <f t="shared" si="3"/>
        <v>956970</v>
      </c>
      <c r="G50" s="49">
        <f t="shared" si="3"/>
        <v>956970</v>
      </c>
      <c r="H50" s="12"/>
      <c r="I50" s="12"/>
    </row>
    <row r="51" spans="1:9" ht="25.5" hidden="1" x14ac:dyDescent="0.25">
      <c r="A51" s="40" t="s">
        <v>11</v>
      </c>
      <c r="B51" s="40" t="s">
        <v>2</v>
      </c>
      <c r="C51" s="40" t="s">
        <v>6</v>
      </c>
      <c r="D51" s="40" t="s">
        <v>47</v>
      </c>
      <c r="E51" s="47" t="s">
        <v>12</v>
      </c>
      <c r="F51" s="48">
        <f t="shared" ref="F51:G51" si="4">F52+F53</f>
        <v>956970</v>
      </c>
      <c r="G51" s="48">
        <f t="shared" si="4"/>
        <v>956970</v>
      </c>
    </row>
    <row r="52" spans="1:9" ht="25.5" hidden="1" x14ac:dyDescent="0.25">
      <c r="A52" s="5" t="s">
        <v>13</v>
      </c>
      <c r="B52" s="43" t="s">
        <v>2</v>
      </c>
      <c r="C52" s="43" t="s">
        <v>6</v>
      </c>
      <c r="D52" s="43" t="s">
        <v>47</v>
      </c>
      <c r="E52" s="46" t="s">
        <v>14</v>
      </c>
      <c r="F52" s="45">
        <v>735000</v>
      </c>
      <c r="G52" s="45">
        <v>735000</v>
      </c>
    </row>
    <row r="53" spans="1:9" ht="38.25" hidden="1" x14ac:dyDescent="0.25">
      <c r="A53" s="5" t="s">
        <v>15</v>
      </c>
      <c r="B53" s="43" t="s">
        <v>2</v>
      </c>
      <c r="C53" s="43" t="s">
        <v>6</v>
      </c>
      <c r="D53" s="43" t="s">
        <v>47</v>
      </c>
      <c r="E53" s="46" t="s">
        <v>16</v>
      </c>
      <c r="F53" s="45">
        <v>221970</v>
      </c>
      <c r="G53" s="45">
        <v>221970</v>
      </c>
    </row>
    <row r="54" spans="1:9" x14ac:dyDescent="0.25">
      <c r="A54" s="4" t="s">
        <v>48</v>
      </c>
      <c r="B54" s="40" t="s">
        <v>2</v>
      </c>
      <c r="C54" s="40" t="s">
        <v>49</v>
      </c>
      <c r="D54" s="41" t="s">
        <v>1</v>
      </c>
      <c r="E54" s="41" t="s">
        <v>0</v>
      </c>
      <c r="F54" s="42">
        <f t="shared" ref="F54:G57" si="5">F55</f>
        <v>1962.12</v>
      </c>
      <c r="G54" s="42">
        <f t="shared" si="5"/>
        <v>1962.12</v>
      </c>
    </row>
    <row r="55" spans="1:9" ht="38.25" x14ac:dyDescent="0.25">
      <c r="A55" s="4" t="s">
        <v>50</v>
      </c>
      <c r="B55" s="40" t="s">
        <v>2</v>
      </c>
      <c r="C55" s="40" t="s">
        <v>49</v>
      </c>
      <c r="D55" s="40" t="s">
        <v>51</v>
      </c>
      <c r="E55" s="47" t="s">
        <v>0</v>
      </c>
      <c r="F55" s="42">
        <f t="shared" si="5"/>
        <v>1962.12</v>
      </c>
      <c r="G55" s="42">
        <f t="shared" si="5"/>
        <v>1962.12</v>
      </c>
    </row>
    <row r="56" spans="1:9" s="13" customFormat="1" ht="25.5" x14ac:dyDescent="0.25">
      <c r="A56" s="43" t="s">
        <v>22</v>
      </c>
      <c r="B56" s="43" t="s">
        <v>2</v>
      </c>
      <c r="C56" s="43" t="s">
        <v>49</v>
      </c>
      <c r="D56" s="43" t="s">
        <v>51</v>
      </c>
      <c r="E56" s="46" t="s">
        <v>23</v>
      </c>
      <c r="F56" s="45">
        <f t="shared" si="5"/>
        <v>1962.12</v>
      </c>
      <c r="G56" s="45">
        <f t="shared" si="5"/>
        <v>1962.12</v>
      </c>
      <c r="H56" s="12"/>
      <c r="I56" s="12"/>
    </row>
    <row r="57" spans="1:9" ht="25.5" hidden="1" x14ac:dyDescent="0.25">
      <c r="A57" s="40" t="s">
        <v>24</v>
      </c>
      <c r="B57" s="40" t="s">
        <v>2</v>
      </c>
      <c r="C57" s="40" t="s">
        <v>49</v>
      </c>
      <c r="D57" s="40" t="s">
        <v>51</v>
      </c>
      <c r="E57" s="47" t="s">
        <v>25</v>
      </c>
      <c r="F57" s="42">
        <f t="shared" si="5"/>
        <v>1962.12</v>
      </c>
      <c r="G57" s="42">
        <f t="shared" si="5"/>
        <v>1962.12</v>
      </c>
    </row>
    <row r="58" spans="1:9" hidden="1" x14ac:dyDescent="0.25">
      <c r="A58" s="43" t="s">
        <v>28</v>
      </c>
      <c r="B58" s="43" t="s">
        <v>2</v>
      </c>
      <c r="C58" s="43" t="s">
        <v>49</v>
      </c>
      <c r="D58" s="43" t="s">
        <v>51</v>
      </c>
      <c r="E58" s="46" t="s">
        <v>29</v>
      </c>
      <c r="F58" s="45">
        <v>1962.12</v>
      </c>
      <c r="G58" s="45">
        <v>1962.12</v>
      </c>
    </row>
    <row r="59" spans="1:9" x14ac:dyDescent="0.25">
      <c r="A59" s="40" t="s">
        <v>52</v>
      </c>
      <c r="B59" s="40" t="s">
        <v>2</v>
      </c>
      <c r="C59" s="40" t="s">
        <v>53</v>
      </c>
      <c r="D59" s="41" t="s">
        <v>1</v>
      </c>
      <c r="E59" s="41" t="s">
        <v>0</v>
      </c>
      <c r="F59" s="42">
        <f>F65+F69+F81+F85+F88+F92+F100+F108+F117+F60+F112</f>
        <v>12857058.420000002</v>
      </c>
      <c r="G59" s="42">
        <f>G65+G69+G81+G85+G88+G92+G100+G108+G117+G60+G112</f>
        <v>12314408.52</v>
      </c>
    </row>
    <row r="60" spans="1:9" ht="25.5" x14ac:dyDescent="0.25">
      <c r="A60" s="40" t="s">
        <v>42</v>
      </c>
      <c r="B60" s="40" t="s">
        <v>2</v>
      </c>
      <c r="C60" s="40" t="s">
        <v>53</v>
      </c>
      <c r="D60" s="40" t="s">
        <v>54</v>
      </c>
      <c r="E60" s="47" t="s">
        <v>0</v>
      </c>
      <c r="F60" s="42">
        <f>F61</f>
        <v>383908.15</v>
      </c>
      <c r="G60" s="42">
        <f>G61</f>
        <v>358267.6</v>
      </c>
    </row>
    <row r="61" spans="1:9" s="13" customFormat="1" ht="51" x14ac:dyDescent="0.25">
      <c r="A61" s="43" t="s">
        <v>9</v>
      </c>
      <c r="B61" s="43" t="s">
        <v>2</v>
      </c>
      <c r="C61" s="43" t="s">
        <v>53</v>
      </c>
      <c r="D61" s="43" t="s">
        <v>54</v>
      </c>
      <c r="E61" s="46" t="s">
        <v>10</v>
      </c>
      <c r="F61" s="45">
        <f>F62</f>
        <v>383908.15</v>
      </c>
      <c r="G61" s="45">
        <f>G62</f>
        <v>358267.6</v>
      </c>
      <c r="H61" s="12"/>
      <c r="I61" s="12"/>
    </row>
    <row r="62" spans="1:9" ht="25.5" hidden="1" x14ac:dyDescent="0.25">
      <c r="A62" s="40" t="s">
        <v>11</v>
      </c>
      <c r="B62" s="40" t="s">
        <v>2</v>
      </c>
      <c r="C62" s="40" t="s">
        <v>53</v>
      </c>
      <c r="D62" s="40" t="s">
        <v>54</v>
      </c>
      <c r="E62" s="47" t="s">
        <v>12</v>
      </c>
      <c r="F62" s="42">
        <f>F63+F64</f>
        <v>383908.15</v>
      </c>
      <c r="G62" s="42">
        <f>G63+G64</f>
        <v>358267.6</v>
      </c>
    </row>
    <row r="63" spans="1:9" ht="25.5" hidden="1" x14ac:dyDescent="0.25">
      <c r="A63" s="5" t="s">
        <v>13</v>
      </c>
      <c r="B63" s="43" t="s">
        <v>2</v>
      </c>
      <c r="C63" s="43" t="s">
        <v>53</v>
      </c>
      <c r="D63" s="43" t="s">
        <v>54</v>
      </c>
      <c r="E63" s="46" t="s">
        <v>14</v>
      </c>
      <c r="F63" s="45">
        <v>294860.33</v>
      </c>
      <c r="G63" s="45">
        <v>275167.11</v>
      </c>
    </row>
    <row r="64" spans="1:9" ht="38.25" hidden="1" x14ac:dyDescent="0.25">
      <c r="A64" s="5" t="s">
        <v>15</v>
      </c>
      <c r="B64" s="43" t="s">
        <v>2</v>
      </c>
      <c r="C64" s="43" t="s">
        <v>53</v>
      </c>
      <c r="D64" s="43" t="s">
        <v>54</v>
      </c>
      <c r="E64" s="46" t="s">
        <v>16</v>
      </c>
      <c r="F64" s="45">
        <v>89047.82</v>
      </c>
      <c r="G64" s="45">
        <v>83100.490000000005</v>
      </c>
    </row>
    <row r="65" spans="1:9" x14ac:dyDescent="0.25">
      <c r="A65" s="40" t="s">
        <v>55</v>
      </c>
      <c r="B65" s="40" t="s">
        <v>2</v>
      </c>
      <c r="C65" s="40" t="s">
        <v>53</v>
      </c>
      <c r="D65" s="40" t="s">
        <v>56</v>
      </c>
      <c r="E65" s="47" t="s">
        <v>0</v>
      </c>
      <c r="F65" s="48">
        <f t="shared" ref="F65:G67" si="6">F66</f>
        <v>30000</v>
      </c>
      <c r="G65" s="48">
        <f t="shared" si="6"/>
        <v>30000</v>
      </c>
    </row>
    <row r="66" spans="1:9" s="13" customFormat="1" ht="25.5" x14ac:dyDescent="0.25">
      <c r="A66" s="43" t="s">
        <v>22</v>
      </c>
      <c r="B66" s="43" t="s">
        <v>2</v>
      </c>
      <c r="C66" s="43" t="s">
        <v>53</v>
      </c>
      <c r="D66" s="43" t="s">
        <v>56</v>
      </c>
      <c r="E66" s="46" t="s">
        <v>23</v>
      </c>
      <c r="F66" s="49">
        <f t="shared" si="6"/>
        <v>30000</v>
      </c>
      <c r="G66" s="49">
        <f t="shared" si="6"/>
        <v>30000</v>
      </c>
      <c r="H66" s="12"/>
      <c r="I66" s="12"/>
    </row>
    <row r="67" spans="1:9" ht="25.5" hidden="1" x14ac:dyDescent="0.25">
      <c r="A67" s="40" t="s">
        <v>24</v>
      </c>
      <c r="B67" s="40" t="s">
        <v>2</v>
      </c>
      <c r="C67" s="40" t="s">
        <v>53</v>
      </c>
      <c r="D67" s="40" t="s">
        <v>56</v>
      </c>
      <c r="E67" s="47" t="s">
        <v>25</v>
      </c>
      <c r="F67" s="48">
        <f t="shared" si="6"/>
        <v>30000</v>
      </c>
      <c r="G67" s="48">
        <f t="shared" si="6"/>
        <v>30000</v>
      </c>
    </row>
    <row r="68" spans="1:9" hidden="1" x14ac:dyDescent="0.25">
      <c r="A68" s="43" t="s">
        <v>28</v>
      </c>
      <c r="B68" s="43" t="s">
        <v>2</v>
      </c>
      <c r="C68" s="43" t="s">
        <v>53</v>
      </c>
      <c r="D68" s="43" t="s">
        <v>56</v>
      </c>
      <c r="E68" s="46" t="s">
        <v>29</v>
      </c>
      <c r="F68" s="45">
        <v>30000</v>
      </c>
      <c r="G68" s="45">
        <v>30000</v>
      </c>
    </row>
    <row r="69" spans="1:9" ht="25.5" x14ac:dyDescent="0.25">
      <c r="A69" s="40" t="s">
        <v>57</v>
      </c>
      <c r="B69" s="40" t="s">
        <v>2</v>
      </c>
      <c r="C69" s="40" t="s">
        <v>53</v>
      </c>
      <c r="D69" s="40" t="s">
        <v>58</v>
      </c>
      <c r="E69" s="47" t="s">
        <v>0</v>
      </c>
      <c r="F69" s="42">
        <f t="shared" ref="F69:G69" si="7">F70+F74+F78</f>
        <v>4756753.8</v>
      </c>
      <c r="G69" s="42">
        <f t="shared" si="7"/>
        <v>4731830.99</v>
      </c>
    </row>
    <row r="70" spans="1:9" s="13" customFormat="1" ht="51" x14ac:dyDescent="0.25">
      <c r="A70" s="43" t="s">
        <v>9</v>
      </c>
      <c r="B70" s="43" t="s">
        <v>2</v>
      </c>
      <c r="C70" s="43" t="s">
        <v>53</v>
      </c>
      <c r="D70" s="43" t="s">
        <v>58</v>
      </c>
      <c r="E70" s="46" t="s">
        <v>10</v>
      </c>
      <c r="F70" s="45">
        <f t="shared" ref="F70:G70" si="8">F71</f>
        <v>4297522.22</v>
      </c>
      <c r="G70" s="45">
        <f t="shared" si="8"/>
        <v>4290274.22</v>
      </c>
      <c r="H70" s="12"/>
      <c r="I70" s="12"/>
    </row>
    <row r="71" spans="1:9" s="13" customFormat="1" hidden="1" x14ac:dyDescent="0.25">
      <c r="A71" s="5" t="s">
        <v>59</v>
      </c>
      <c r="B71" s="43" t="s">
        <v>2</v>
      </c>
      <c r="C71" s="43" t="s">
        <v>53</v>
      </c>
      <c r="D71" s="43" t="s">
        <v>58</v>
      </c>
      <c r="E71" s="46" t="s">
        <v>60</v>
      </c>
      <c r="F71" s="45">
        <f t="shared" ref="F71:G71" si="9">F72+F73</f>
        <v>4297522.22</v>
      </c>
      <c r="G71" s="45">
        <f t="shared" si="9"/>
        <v>4290274.22</v>
      </c>
      <c r="H71" s="12"/>
      <c r="I71" s="12"/>
    </row>
    <row r="72" spans="1:9" s="13" customFormat="1" hidden="1" x14ac:dyDescent="0.25">
      <c r="A72" s="43" t="s">
        <v>61</v>
      </c>
      <c r="B72" s="43" t="s">
        <v>2</v>
      </c>
      <c r="C72" s="43" t="s">
        <v>53</v>
      </c>
      <c r="D72" s="43" t="s">
        <v>58</v>
      </c>
      <c r="E72" s="46" t="s">
        <v>62</v>
      </c>
      <c r="F72" s="45">
        <v>3300708.31</v>
      </c>
      <c r="G72" s="45">
        <v>3300708.31</v>
      </c>
      <c r="H72" s="12"/>
      <c r="I72" s="12"/>
    </row>
    <row r="73" spans="1:9" s="13" customFormat="1" ht="38.25" hidden="1" x14ac:dyDescent="0.25">
      <c r="A73" s="43" t="s">
        <v>63</v>
      </c>
      <c r="B73" s="43" t="s">
        <v>2</v>
      </c>
      <c r="C73" s="43" t="s">
        <v>53</v>
      </c>
      <c r="D73" s="43" t="s">
        <v>58</v>
      </c>
      <c r="E73" s="46" t="s">
        <v>64</v>
      </c>
      <c r="F73" s="45">
        <v>996813.91</v>
      </c>
      <c r="G73" s="45">
        <v>989565.91</v>
      </c>
      <c r="H73" s="12"/>
      <c r="I73" s="12"/>
    </row>
    <row r="74" spans="1:9" s="13" customFormat="1" ht="25.5" x14ac:dyDescent="0.25">
      <c r="A74" s="43" t="s">
        <v>22</v>
      </c>
      <c r="B74" s="43" t="s">
        <v>2</v>
      </c>
      <c r="C74" s="43" t="s">
        <v>53</v>
      </c>
      <c r="D74" s="43" t="s">
        <v>58</v>
      </c>
      <c r="E74" s="46" t="s">
        <v>23</v>
      </c>
      <c r="F74" s="45">
        <f t="shared" ref="F74:G74" si="10">F75</f>
        <v>457231.58</v>
      </c>
      <c r="G74" s="45">
        <f t="shared" si="10"/>
        <v>441556.77</v>
      </c>
      <c r="H74" s="12"/>
      <c r="I74" s="12"/>
    </row>
    <row r="75" spans="1:9" s="13" customFormat="1" ht="25.5" hidden="1" x14ac:dyDescent="0.25">
      <c r="A75" s="43" t="s">
        <v>24</v>
      </c>
      <c r="B75" s="43" t="s">
        <v>2</v>
      </c>
      <c r="C75" s="43" t="s">
        <v>53</v>
      </c>
      <c r="D75" s="43" t="s">
        <v>58</v>
      </c>
      <c r="E75" s="46" t="s">
        <v>25</v>
      </c>
      <c r="F75" s="45">
        <f t="shared" ref="F75:G75" si="11">F76+F77</f>
        <v>457231.58</v>
      </c>
      <c r="G75" s="45">
        <f t="shared" si="11"/>
        <v>441556.77</v>
      </c>
      <c r="H75" s="12"/>
      <c r="I75" s="12"/>
    </row>
    <row r="76" spans="1:9" s="13" customFormat="1" ht="25.5" hidden="1" x14ac:dyDescent="0.25">
      <c r="A76" s="43" t="s">
        <v>26</v>
      </c>
      <c r="B76" s="43" t="s">
        <v>2</v>
      </c>
      <c r="C76" s="43" t="s">
        <v>53</v>
      </c>
      <c r="D76" s="43" t="s">
        <v>58</v>
      </c>
      <c r="E76" s="46" t="s">
        <v>27</v>
      </c>
      <c r="F76" s="45">
        <v>74000</v>
      </c>
      <c r="G76" s="45">
        <v>63064.77</v>
      </c>
      <c r="H76" s="12"/>
      <c r="I76" s="12"/>
    </row>
    <row r="77" spans="1:9" s="13" customFormat="1" hidden="1" x14ac:dyDescent="0.25">
      <c r="A77" s="43" t="s">
        <v>28</v>
      </c>
      <c r="B77" s="43" t="s">
        <v>2</v>
      </c>
      <c r="C77" s="43" t="s">
        <v>53</v>
      </c>
      <c r="D77" s="43" t="s">
        <v>58</v>
      </c>
      <c r="E77" s="46" t="s">
        <v>29</v>
      </c>
      <c r="F77" s="45">
        <v>383231.58</v>
      </c>
      <c r="G77" s="45">
        <v>378492</v>
      </c>
      <c r="H77" s="12"/>
      <c r="I77" s="12"/>
    </row>
    <row r="78" spans="1:9" s="13" customFormat="1" x14ac:dyDescent="0.25">
      <c r="A78" s="43" t="s">
        <v>32</v>
      </c>
      <c r="B78" s="43" t="s">
        <v>2</v>
      </c>
      <c r="C78" s="43" t="s">
        <v>53</v>
      </c>
      <c r="D78" s="43" t="s">
        <v>58</v>
      </c>
      <c r="E78" s="46" t="s">
        <v>33</v>
      </c>
      <c r="F78" s="49">
        <f t="shared" ref="F78:G79" si="12">F79</f>
        <v>2000</v>
      </c>
      <c r="G78" s="49">
        <f t="shared" si="12"/>
        <v>0</v>
      </c>
      <c r="H78" s="12"/>
      <c r="I78" s="12"/>
    </row>
    <row r="79" spans="1:9" hidden="1" x14ac:dyDescent="0.25">
      <c r="A79" s="40" t="s">
        <v>34</v>
      </c>
      <c r="B79" s="40" t="s">
        <v>2</v>
      </c>
      <c r="C79" s="40" t="s">
        <v>53</v>
      </c>
      <c r="D79" s="40" t="s">
        <v>58</v>
      </c>
      <c r="E79" s="47" t="s">
        <v>35</v>
      </c>
      <c r="F79" s="48">
        <f t="shared" si="12"/>
        <v>2000</v>
      </c>
      <c r="G79" s="48">
        <f t="shared" si="12"/>
        <v>0</v>
      </c>
    </row>
    <row r="80" spans="1:9" hidden="1" x14ac:dyDescent="0.25">
      <c r="A80" s="43" t="s">
        <v>40</v>
      </c>
      <c r="B80" s="43" t="s">
        <v>2</v>
      </c>
      <c r="C80" s="43" t="s">
        <v>53</v>
      </c>
      <c r="D80" s="43" t="s">
        <v>58</v>
      </c>
      <c r="E80" s="46" t="s">
        <v>41</v>
      </c>
      <c r="F80" s="45">
        <v>2000</v>
      </c>
      <c r="G80" s="45"/>
    </row>
    <row r="81" spans="1:9" ht="25.5" x14ac:dyDescent="0.25">
      <c r="A81" s="40" t="s">
        <v>65</v>
      </c>
      <c r="B81" s="40" t="s">
        <v>2</v>
      </c>
      <c r="C81" s="40" t="s">
        <v>53</v>
      </c>
      <c r="D81" s="40" t="s">
        <v>66</v>
      </c>
      <c r="E81" s="47" t="s">
        <v>0</v>
      </c>
      <c r="F81" s="42">
        <f t="shared" ref="F81:G83" si="13">F82</f>
        <v>84000</v>
      </c>
      <c r="G81" s="42">
        <f t="shared" si="13"/>
        <v>84000</v>
      </c>
    </row>
    <row r="82" spans="1:9" s="13" customFormat="1" ht="25.5" x14ac:dyDescent="0.25">
      <c r="A82" s="43" t="s">
        <v>22</v>
      </c>
      <c r="B82" s="43" t="s">
        <v>2</v>
      </c>
      <c r="C82" s="43" t="s">
        <v>53</v>
      </c>
      <c r="D82" s="43" t="s">
        <v>66</v>
      </c>
      <c r="E82" s="46" t="s">
        <v>23</v>
      </c>
      <c r="F82" s="45">
        <f t="shared" si="13"/>
        <v>84000</v>
      </c>
      <c r="G82" s="45">
        <f t="shared" si="13"/>
        <v>84000</v>
      </c>
      <c r="H82" s="12"/>
      <c r="I82" s="12"/>
    </row>
    <row r="83" spans="1:9" ht="25.5" hidden="1" x14ac:dyDescent="0.25">
      <c r="A83" s="40" t="s">
        <v>24</v>
      </c>
      <c r="B83" s="40" t="s">
        <v>2</v>
      </c>
      <c r="C83" s="40" t="s">
        <v>53</v>
      </c>
      <c r="D83" s="40" t="s">
        <v>66</v>
      </c>
      <c r="E83" s="47" t="s">
        <v>25</v>
      </c>
      <c r="F83" s="42">
        <f t="shared" si="13"/>
        <v>84000</v>
      </c>
      <c r="G83" s="42">
        <f t="shared" si="13"/>
        <v>84000</v>
      </c>
    </row>
    <row r="84" spans="1:9" hidden="1" x14ac:dyDescent="0.25">
      <c r="A84" s="43" t="s">
        <v>28</v>
      </c>
      <c r="B84" s="43" t="s">
        <v>2</v>
      </c>
      <c r="C84" s="43" t="s">
        <v>53</v>
      </c>
      <c r="D84" s="43" t="s">
        <v>66</v>
      </c>
      <c r="E84" s="46" t="s">
        <v>29</v>
      </c>
      <c r="F84" s="45">
        <v>84000</v>
      </c>
      <c r="G84" s="45">
        <v>84000</v>
      </c>
    </row>
    <row r="85" spans="1:9" ht="25.5" x14ac:dyDescent="0.25">
      <c r="A85" s="40" t="s">
        <v>67</v>
      </c>
      <c r="B85" s="40" t="s">
        <v>2</v>
      </c>
      <c r="C85" s="40" t="s">
        <v>53</v>
      </c>
      <c r="D85" s="40" t="s">
        <v>68</v>
      </c>
      <c r="E85" s="47" t="s">
        <v>0</v>
      </c>
      <c r="F85" s="42">
        <f t="shared" ref="F85:G86" si="14">F86</f>
        <v>229000</v>
      </c>
      <c r="G85" s="42">
        <f t="shared" si="14"/>
        <v>209000</v>
      </c>
    </row>
    <row r="86" spans="1:9" s="13" customFormat="1" x14ac:dyDescent="0.25">
      <c r="A86" s="43" t="s">
        <v>69</v>
      </c>
      <c r="B86" s="43" t="s">
        <v>2</v>
      </c>
      <c r="C86" s="43" t="s">
        <v>53</v>
      </c>
      <c r="D86" s="43" t="s">
        <v>68</v>
      </c>
      <c r="E86" s="46" t="s">
        <v>70</v>
      </c>
      <c r="F86" s="45">
        <f t="shared" si="14"/>
        <v>229000</v>
      </c>
      <c r="G86" s="45">
        <f t="shared" si="14"/>
        <v>209000</v>
      </c>
      <c r="H86" s="12"/>
      <c r="I86" s="12"/>
    </row>
    <row r="87" spans="1:9" ht="25.5" hidden="1" x14ac:dyDescent="0.25">
      <c r="A87" s="43" t="s">
        <v>71</v>
      </c>
      <c r="B87" s="43" t="s">
        <v>2</v>
      </c>
      <c r="C87" s="43" t="s">
        <v>53</v>
      </c>
      <c r="D87" s="43" t="s">
        <v>68</v>
      </c>
      <c r="E87" s="46" t="s">
        <v>72</v>
      </c>
      <c r="F87" s="45">
        <v>229000</v>
      </c>
      <c r="G87" s="45">
        <v>209000</v>
      </c>
    </row>
    <row r="88" spans="1:9" ht="25.5" x14ac:dyDescent="0.25">
      <c r="A88" s="40" t="s">
        <v>73</v>
      </c>
      <c r="B88" s="40" t="s">
        <v>2</v>
      </c>
      <c r="C88" s="40" t="s">
        <v>53</v>
      </c>
      <c r="D88" s="40" t="s">
        <v>74</v>
      </c>
      <c r="E88" s="47" t="s">
        <v>0</v>
      </c>
      <c r="F88" s="42">
        <f t="shared" ref="F88:G90" si="15">F89</f>
        <v>200000</v>
      </c>
      <c r="G88" s="42">
        <f t="shared" si="15"/>
        <v>200000</v>
      </c>
    </row>
    <row r="89" spans="1:9" s="13" customFormat="1" x14ac:dyDescent="0.25">
      <c r="A89" s="43" t="s">
        <v>32</v>
      </c>
      <c r="B89" s="43" t="s">
        <v>2</v>
      </c>
      <c r="C89" s="43" t="s">
        <v>53</v>
      </c>
      <c r="D89" s="43" t="s">
        <v>74</v>
      </c>
      <c r="E89" s="46" t="s">
        <v>33</v>
      </c>
      <c r="F89" s="45">
        <f t="shared" si="15"/>
        <v>200000</v>
      </c>
      <c r="G89" s="45">
        <f t="shared" si="15"/>
        <v>200000</v>
      </c>
      <c r="H89" s="12"/>
      <c r="I89" s="12"/>
    </row>
    <row r="90" spans="1:9" hidden="1" x14ac:dyDescent="0.25">
      <c r="A90" s="40" t="s">
        <v>34</v>
      </c>
      <c r="B90" s="40" t="s">
        <v>2</v>
      </c>
      <c r="C90" s="40" t="s">
        <v>53</v>
      </c>
      <c r="D90" s="40" t="s">
        <v>74</v>
      </c>
      <c r="E90" s="47" t="s">
        <v>35</v>
      </c>
      <c r="F90" s="42">
        <f t="shared" si="15"/>
        <v>200000</v>
      </c>
      <c r="G90" s="42">
        <f t="shared" si="15"/>
        <v>200000</v>
      </c>
    </row>
    <row r="91" spans="1:9" hidden="1" x14ac:dyDescent="0.25">
      <c r="A91" s="43" t="s">
        <v>40</v>
      </c>
      <c r="B91" s="43" t="s">
        <v>2</v>
      </c>
      <c r="C91" s="43" t="s">
        <v>53</v>
      </c>
      <c r="D91" s="43" t="s">
        <v>74</v>
      </c>
      <c r="E91" s="46" t="s">
        <v>41</v>
      </c>
      <c r="F91" s="45">
        <v>200000</v>
      </c>
      <c r="G91" s="45">
        <v>200000</v>
      </c>
    </row>
    <row r="92" spans="1:9" ht="38.25" x14ac:dyDescent="0.25">
      <c r="A92" s="33" t="s">
        <v>75</v>
      </c>
      <c r="B92" s="40" t="s">
        <v>2</v>
      </c>
      <c r="C92" s="40" t="s">
        <v>53</v>
      </c>
      <c r="D92" s="40" t="s">
        <v>76</v>
      </c>
      <c r="E92" s="47" t="s">
        <v>0</v>
      </c>
      <c r="F92" s="48">
        <f t="shared" ref="F92:G92" si="16">F93+F97</f>
        <v>1200000</v>
      </c>
      <c r="G92" s="48">
        <f t="shared" si="16"/>
        <v>759270.42999999993</v>
      </c>
    </row>
    <row r="93" spans="1:9" s="13" customFormat="1" ht="51" x14ac:dyDescent="0.25">
      <c r="A93" s="43" t="s">
        <v>9</v>
      </c>
      <c r="B93" s="43" t="s">
        <v>2</v>
      </c>
      <c r="C93" s="43" t="s">
        <v>53</v>
      </c>
      <c r="D93" s="43" t="s">
        <v>76</v>
      </c>
      <c r="E93" s="46" t="s">
        <v>10</v>
      </c>
      <c r="F93" s="49">
        <f t="shared" ref="F93:G93" si="17">F94</f>
        <v>1114225.56</v>
      </c>
      <c r="G93" s="49">
        <f t="shared" si="17"/>
        <v>689870.42999999993</v>
      </c>
      <c r="H93" s="12"/>
      <c r="I93" s="12"/>
    </row>
    <row r="94" spans="1:9" s="13" customFormat="1" ht="25.5" hidden="1" x14ac:dyDescent="0.25">
      <c r="A94" s="43" t="s">
        <v>11</v>
      </c>
      <c r="B94" s="43" t="s">
        <v>2</v>
      </c>
      <c r="C94" s="43" t="s">
        <v>53</v>
      </c>
      <c r="D94" s="43" t="s">
        <v>76</v>
      </c>
      <c r="E94" s="46" t="s">
        <v>12</v>
      </c>
      <c r="F94" s="49">
        <f t="shared" ref="F94:G94" si="18">F95+F96</f>
        <v>1114225.56</v>
      </c>
      <c r="G94" s="49">
        <f t="shared" si="18"/>
        <v>689870.42999999993</v>
      </c>
      <c r="H94" s="12"/>
      <c r="I94" s="12"/>
    </row>
    <row r="95" spans="1:9" s="13" customFormat="1" ht="25.5" hidden="1" x14ac:dyDescent="0.25">
      <c r="A95" s="5" t="s">
        <v>13</v>
      </c>
      <c r="B95" s="43" t="s">
        <v>2</v>
      </c>
      <c r="C95" s="43" t="s">
        <v>53</v>
      </c>
      <c r="D95" s="43" t="s">
        <v>76</v>
      </c>
      <c r="E95" s="46" t="s">
        <v>14</v>
      </c>
      <c r="F95" s="45">
        <v>855780</v>
      </c>
      <c r="G95" s="45">
        <v>532637.81999999995</v>
      </c>
      <c r="H95" s="12"/>
      <c r="I95" s="12"/>
    </row>
    <row r="96" spans="1:9" s="13" customFormat="1" ht="38.25" hidden="1" x14ac:dyDescent="0.25">
      <c r="A96" s="5" t="s">
        <v>15</v>
      </c>
      <c r="B96" s="43" t="s">
        <v>2</v>
      </c>
      <c r="C96" s="43" t="s">
        <v>53</v>
      </c>
      <c r="D96" s="43" t="s">
        <v>76</v>
      </c>
      <c r="E96" s="46" t="s">
        <v>16</v>
      </c>
      <c r="F96" s="45">
        <v>258445.56</v>
      </c>
      <c r="G96" s="45">
        <v>157232.60999999999</v>
      </c>
      <c r="H96" s="12"/>
      <c r="I96" s="12"/>
    </row>
    <row r="97" spans="1:9" s="13" customFormat="1" ht="25.5" x14ac:dyDescent="0.25">
      <c r="A97" s="43" t="s">
        <v>22</v>
      </c>
      <c r="B97" s="43" t="s">
        <v>2</v>
      </c>
      <c r="C97" s="43" t="s">
        <v>53</v>
      </c>
      <c r="D97" s="43" t="s">
        <v>76</v>
      </c>
      <c r="E97" s="46" t="s">
        <v>23</v>
      </c>
      <c r="F97" s="49">
        <f t="shared" ref="F97:G98" si="19">F98</f>
        <v>85774.44</v>
      </c>
      <c r="G97" s="49">
        <f t="shared" si="19"/>
        <v>69400</v>
      </c>
      <c r="H97" s="12"/>
      <c r="I97" s="12"/>
    </row>
    <row r="98" spans="1:9" ht="25.5" hidden="1" x14ac:dyDescent="0.25">
      <c r="A98" s="40" t="s">
        <v>24</v>
      </c>
      <c r="B98" s="40" t="s">
        <v>2</v>
      </c>
      <c r="C98" s="40" t="s">
        <v>53</v>
      </c>
      <c r="D98" s="40" t="s">
        <v>76</v>
      </c>
      <c r="E98" s="47" t="s">
        <v>25</v>
      </c>
      <c r="F98" s="48">
        <f t="shared" si="19"/>
        <v>85774.44</v>
      </c>
      <c r="G98" s="48">
        <f t="shared" si="19"/>
        <v>69400</v>
      </c>
    </row>
    <row r="99" spans="1:9" hidden="1" x14ac:dyDescent="0.25">
      <c r="A99" s="43" t="s">
        <v>28</v>
      </c>
      <c r="B99" s="43" t="s">
        <v>2</v>
      </c>
      <c r="C99" s="43" t="s">
        <v>53</v>
      </c>
      <c r="D99" s="43" t="s">
        <v>76</v>
      </c>
      <c r="E99" s="46" t="s">
        <v>29</v>
      </c>
      <c r="F99" s="45">
        <v>85774.44</v>
      </c>
      <c r="G99" s="45">
        <v>69400</v>
      </c>
    </row>
    <row r="100" spans="1:9" ht="102" x14ac:dyDescent="0.25">
      <c r="A100" s="33" t="s">
        <v>77</v>
      </c>
      <c r="B100" s="40" t="s">
        <v>2</v>
      </c>
      <c r="C100" s="40" t="s">
        <v>53</v>
      </c>
      <c r="D100" s="40" t="s">
        <v>78</v>
      </c>
      <c r="E100" s="47" t="s">
        <v>0</v>
      </c>
      <c r="F100" s="42">
        <f t="shared" ref="F100:G100" si="20">F101+F105</f>
        <v>3134500</v>
      </c>
      <c r="G100" s="42">
        <f t="shared" si="20"/>
        <v>3134500</v>
      </c>
    </row>
    <row r="101" spans="1:9" s="13" customFormat="1" ht="51" x14ac:dyDescent="0.25">
      <c r="A101" s="43" t="s">
        <v>9</v>
      </c>
      <c r="B101" s="43" t="s">
        <v>2</v>
      </c>
      <c r="C101" s="43" t="s">
        <v>53</v>
      </c>
      <c r="D101" s="43" t="s">
        <v>78</v>
      </c>
      <c r="E101" s="46" t="s">
        <v>10</v>
      </c>
      <c r="F101" s="45">
        <f t="shared" ref="F101:G101" si="21">F102</f>
        <v>2175896.4300000002</v>
      </c>
      <c r="G101" s="45">
        <f t="shared" si="21"/>
        <v>2175896.4300000002</v>
      </c>
      <c r="H101" s="12"/>
      <c r="I101" s="12"/>
    </row>
    <row r="102" spans="1:9" ht="25.5" hidden="1" x14ac:dyDescent="0.25">
      <c r="A102" s="40" t="s">
        <v>11</v>
      </c>
      <c r="B102" s="40" t="s">
        <v>2</v>
      </c>
      <c r="C102" s="40" t="s">
        <v>53</v>
      </c>
      <c r="D102" s="40" t="s">
        <v>78</v>
      </c>
      <c r="E102" s="47" t="s">
        <v>12</v>
      </c>
      <c r="F102" s="42">
        <f t="shared" ref="F102:G102" si="22">F103+F104</f>
        <v>2175896.4300000002</v>
      </c>
      <c r="G102" s="42">
        <f t="shared" si="22"/>
        <v>2175896.4300000002</v>
      </c>
    </row>
    <row r="103" spans="1:9" ht="25.5" hidden="1" x14ac:dyDescent="0.25">
      <c r="A103" s="5" t="s">
        <v>13</v>
      </c>
      <c r="B103" s="43" t="s">
        <v>2</v>
      </c>
      <c r="C103" s="43" t="s">
        <v>53</v>
      </c>
      <c r="D103" s="43" t="s">
        <v>78</v>
      </c>
      <c r="E103" s="46" t="s">
        <v>14</v>
      </c>
      <c r="F103" s="45">
        <v>1675817.23</v>
      </c>
      <c r="G103" s="45">
        <v>1675817.23</v>
      </c>
    </row>
    <row r="104" spans="1:9" ht="38.25" hidden="1" x14ac:dyDescent="0.25">
      <c r="A104" s="5" t="s">
        <v>15</v>
      </c>
      <c r="B104" s="43" t="s">
        <v>2</v>
      </c>
      <c r="C104" s="43" t="s">
        <v>53</v>
      </c>
      <c r="D104" s="43" t="s">
        <v>78</v>
      </c>
      <c r="E104" s="46" t="s">
        <v>16</v>
      </c>
      <c r="F104" s="45">
        <v>500079.2</v>
      </c>
      <c r="G104" s="45">
        <v>500079.2</v>
      </c>
    </row>
    <row r="105" spans="1:9" s="13" customFormat="1" ht="25.5" x14ac:dyDescent="0.25">
      <c r="A105" s="43" t="s">
        <v>22</v>
      </c>
      <c r="B105" s="43" t="s">
        <v>2</v>
      </c>
      <c r="C105" s="43" t="s">
        <v>53</v>
      </c>
      <c r="D105" s="43" t="s">
        <v>78</v>
      </c>
      <c r="E105" s="46" t="s">
        <v>23</v>
      </c>
      <c r="F105" s="49">
        <f t="shared" ref="F105:G106" si="23">F106</f>
        <v>958603.57</v>
      </c>
      <c r="G105" s="49">
        <f t="shared" si="23"/>
        <v>958603.57</v>
      </c>
      <c r="H105" s="12"/>
      <c r="I105" s="12"/>
    </row>
    <row r="106" spans="1:9" ht="25.5" hidden="1" x14ac:dyDescent="0.25">
      <c r="A106" s="40" t="s">
        <v>24</v>
      </c>
      <c r="B106" s="40" t="s">
        <v>2</v>
      </c>
      <c r="C106" s="40" t="s">
        <v>53</v>
      </c>
      <c r="D106" s="40" t="s">
        <v>78</v>
      </c>
      <c r="E106" s="47" t="s">
        <v>25</v>
      </c>
      <c r="F106" s="48">
        <f t="shared" si="23"/>
        <v>958603.57</v>
      </c>
      <c r="G106" s="48">
        <f t="shared" si="23"/>
        <v>958603.57</v>
      </c>
    </row>
    <row r="107" spans="1:9" hidden="1" x14ac:dyDescent="0.25">
      <c r="A107" s="43" t="s">
        <v>28</v>
      </c>
      <c r="B107" s="43" t="s">
        <v>2</v>
      </c>
      <c r="C107" s="43" t="s">
        <v>53</v>
      </c>
      <c r="D107" s="43" t="s">
        <v>78</v>
      </c>
      <c r="E107" s="46" t="s">
        <v>29</v>
      </c>
      <c r="F107" s="45">
        <v>958603.57</v>
      </c>
      <c r="G107" s="45">
        <v>958603.57</v>
      </c>
    </row>
    <row r="108" spans="1:9" ht="165" customHeight="1" x14ac:dyDescent="0.25">
      <c r="A108" s="40" t="s">
        <v>79</v>
      </c>
      <c r="B108" s="40" t="s">
        <v>2</v>
      </c>
      <c r="C108" s="40" t="s">
        <v>53</v>
      </c>
      <c r="D108" s="40" t="s">
        <v>80</v>
      </c>
      <c r="E108" s="47" t="s">
        <v>0</v>
      </c>
      <c r="F108" s="48">
        <f t="shared" ref="F108:G110" si="24">F109</f>
        <v>3000</v>
      </c>
      <c r="G108" s="48">
        <f t="shared" si="24"/>
        <v>3000</v>
      </c>
    </row>
    <row r="109" spans="1:9" s="13" customFormat="1" ht="25.5" x14ac:dyDescent="0.25">
      <c r="A109" s="43" t="s">
        <v>22</v>
      </c>
      <c r="B109" s="43" t="s">
        <v>2</v>
      </c>
      <c r="C109" s="43" t="s">
        <v>53</v>
      </c>
      <c r="D109" s="43" t="s">
        <v>80</v>
      </c>
      <c r="E109" s="46" t="s">
        <v>23</v>
      </c>
      <c r="F109" s="49">
        <f t="shared" si="24"/>
        <v>3000</v>
      </c>
      <c r="G109" s="49">
        <f t="shared" si="24"/>
        <v>3000</v>
      </c>
      <c r="H109" s="12"/>
      <c r="I109" s="12"/>
    </row>
    <row r="110" spans="1:9" ht="25.5" hidden="1" x14ac:dyDescent="0.25">
      <c r="A110" s="40" t="s">
        <v>24</v>
      </c>
      <c r="B110" s="40" t="s">
        <v>2</v>
      </c>
      <c r="C110" s="40" t="s">
        <v>53</v>
      </c>
      <c r="D110" s="40" t="s">
        <v>80</v>
      </c>
      <c r="E110" s="47" t="s">
        <v>25</v>
      </c>
      <c r="F110" s="48">
        <f t="shared" si="24"/>
        <v>3000</v>
      </c>
      <c r="G110" s="48">
        <f t="shared" si="24"/>
        <v>3000</v>
      </c>
    </row>
    <row r="111" spans="1:9" hidden="1" x14ac:dyDescent="0.25">
      <c r="A111" s="43" t="s">
        <v>28</v>
      </c>
      <c r="B111" s="43" t="s">
        <v>2</v>
      </c>
      <c r="C111" s="43" t="s">
        <v>53</v>
      </c>
      <c r="D111" s="43" t="s">
        <v>80</v>
      </c>
      <c r="E111" s="46" t="s">
        <v>29</v>
      </c>
      <c r="F111" s="45">
        <v>3000</v>
      </c>
      <c r="G111" s="45">
        <v>3000</v>
      </c>
    </row>
    <row r="112" spans="1:9" ht="25.5" x14ac:dyDescent="0.25">
      <c r="A112" s="33" t="s">
        <v>7</v>
      </c>
      <c r="B112" s="40" t="s">
        <v>2</v>
      </c>
      <c r="C112" s="40" t="s">
        <v>53</v>
      </c>
      <c r="D112" s="40" t="s">
        <v>81</v>
      </c>
      <c r="E112" s="47" t="s">
        <v>0</v>
      </c>
      <c r="F112" s="42">
        <f>F113</f>
        <v>2471336.4699999997</v>
      </c>
      <c r="G112" s="42">
        <f>G113</f>
        <v>2439979.5</v>
      </c>
    </row>
    <row r="113" spans="1:9" s="13" customFormat="1" ht="51" x14ac:dyDescent="0.25">
      <c r="A113" s="43" t="s">
        <v>9</v>
      </c>
      <c r="B113" s="43" t="s">
        <v>2</v>
      </c>
      <c r="C113" s="43" t="s">
        <v>53</v>
      </c>
      <c r="D113" s="43" t="s">
        <v>81</v>
      </c>
      <c r="E113" s="46" t="s">
        <v>10</v>
      </c>
      <c r="F113" s="45">
        <f>F114</f>
        <v>2471336.4699999997</v>
      </c>
      <c r="G113" s="45">
        <f>G114</f>
        <v>2439979.5</v>
      </c>
      <c r="H113" s="12"/>
      <c r="I113" s="12"/>
    </row>
    <row r="114" spans="1:9" ht="25.5" hidden="1" x14ac:dyDescent="0.25">
      <c r="A114" s="40" t="s">
        <v>11</v>
      </c>
      <c r="B114" s="40" t="s">
        <v>2</v>
      </c>
      <c r="C114" s="40" t="s">
        <v>53</v>
      </c>
      <c r="D114" s="40" t="s">
        <v>81</v>
      </c>
      <c r="E114" s="47" t="s">
        <v>12</v>
      </c>
      <c r="F114" s="42">
        <f>F115+F116</f>
        <v>2471336.4699999997</v>
      </c>
      <c r="G114" s="42">
        <f>G115+G116</f>
        <v>2439979.5</v>
      </c>
    </row>
    <row r="115" spans="1:9" ht="25.5" hidden="1" x14ac:dyDescent="0.25">
      <c r="A115" s="5" t="s">
        <v>13</v>
      </c>
      <c r="B115" s="43" t="s">
        <v>2</v>
      </c>
      <c r="C115" s="43" t="s">
        <v>53</v>
      </c>
      <c r="D115" s="43" t="s">
        <v>81</v>
      </c>
      <c r="E115" s="46" t="s">
        <v>14</v>
      </c>
      <c r="F115" s="45">
        <v>1898107.89</v>
      </c>
      <c r="G115" s="45">
        <v>1877735.4</v>
      </c>
    </row>
    <row r="116" spans="1:9" ht="38.25" hidden="1" x14ac:dyDescent="0.25">
      <c r="A116" s="5" t="s">
        <v>15</v>
      </c>
      <c r="B116" s="43" t="s">
        <v>2</v>
      </c>
      <c r="C116" s="43" t="s">
        <v>53</v>
      </c>
      <c r="D116" s="43" t="s">
        <v>81</v>
      </c>
      <c r="E116" s="46" t="s">
        <v>16</v>
      </c>
      <c r="F116" s="45">
        <v>573228.57999999996</v>
      </c>
      <c r="G116" s="45">
        <v>562244.1</v>
      </c>
    </row>
    <row r="117" spans="1:9" ht="38.25" x14ac:dyDescent="0.25">
      <c r="A117" s="4" t="s">
        <v>46</v>
      </c>
      <c r="B117" s="40" t="s">
        <v>2</v>
      </c>
      <c r="C117" s="40" t="s">
        <v>53</v>
      </c>
      <c r="D117" s="40" t="s">
        <v>47</v>
      </c>
      <c r="E117" s="47" t="s">
        <v>0</v>
      </c>
      <c r="F117" s="42">
        <f t="shared" ref="F117:G118" si="25">F118</f>
        <v>364560</v>
      </c>
      <c r="G117" s="42">
        <f t="shared" si="25"/>
        <v>364560</v>
      </c>
    </row>
    <row r="118" spans="1:9" s="13" customFormat="1" ht="51" x14ac:dyDescent="0.25">
      <c r="A118" s="43" t="s">
        <v>9</v>
      </c>
      <c r="B118" s="43" t="s">
        <v>2</v>
      </c>
      <c r="C118" s="43" t="s">
        <v>53</v>
      </c>
      <c r="D118" s="43" t="s">
        <v>47</v>
      </c>
      <c r="E118" s="46" t="s">
        <v>10</v>
      </c>
      <c r="F118" s="45">
        <f t="shared" si="25"/>
        <v>364560</v>
      </c>
      <c r="G118" s="45">
        <f t="shared" si="25"/>
        <v>364560</v>
      </c>
      <c r="H118" s="12"/>
      <c r="I118" s="12"/>
    </row>
    <row r="119" spans="1:9" ht="25.5" hidden="1" x14ac:dyDescent="0.25">
      <c r="A119" s="40" t="s">
        <v>11</v>
      </c>
      <c r="B119" s="40" t="s">
        <v>2</v>
      </c>
      <c r="C119" s="40" t="s">
        <v>53</v>
      </c>
      <c r="D119" s="40" t="s">
        <v>47</v>
      </c>
      <c r="E119" s="47" t="s">
        <v>12</v>
      </c>
      <c r="F119" s="42">
        <f t="shared" ref="F119:G119" si="26">F120+F121</f>
        <v>364560</v>
      </c>
      <c r="G119" s="42">
        <f t="shared" si="26"/>
        <v>364560</v>
      </c>
    </row>
    <row r="120" spans="1:9" ht="25.5" hidden="1" x14ac:dyDescent="0.25">
      <c r="A120" s="5" t="s">
        <v>13</v>
      </c>
      <c r="B120" s="43" t="s">
        <v>2</v>
      </c>
      <c r="C120" s="43" t="s">
        <v>53</v>
      </c>
      <c r="D120" s="43" t="s">
        <v>47</v>
      </c>
      <c r="E120" s="46" t="s">
        <v>14</v>
      </c>
      <c r="F120" s="45">
        <v>280000</v>
      </c>
      <c r="G120" s="45">
        <v>280000</v>
      </c>
    </row>
    <row r="121" spans="1:9" ht="38.25" hidden="1" x14ac:dyDescent="0.25">
      <c r="A121" s="5" t="s">
        <v>15</v>
      </c>
      <c r="B121" s="43" t="s">
        <v>2</v>
      </c>
      <c r="C121" s="43" t="s">
        <v>53</v>
      </c>
      <c r="D121" s="43" t="s">
        <v>47</v>
      </c>
      <c r="E121" s="46" t="s">
        <v>16</v>
      </c>
      <c r="F121" s="45">
        <v>84560</v>
      </c>
      <c r="G121" s="45">
        <v>84560</v>
      </c>
    </row>
    <row r="122" spans="1:9" ht="25.5" x14ac:dyDescent="0.25">
      <c r="A122" s="4" t="s">
        <v>82</v>
      </c>
      <c r="B122" s="40" t="s">
        <v>2</v>
      </c>
      <c r="C122" s="40" t="s">
        <v>83</v>
      </c>
      <c r="D122" s="41" t="s">
        <v>1</v>
      </c>
      <c r="E122" s="41" t="s">
        <v>0</v>
      </c>
      <c r="F122" s="42">
        <f t="shared" ref="F122:G122" si="27">F123</f>
        <v>5921141.0599999996</v>
      </c>
      <c r="G122" s="42">
        <f t="shared" si="27"/>
        <v>5814200.0899999999</v>
      </c>
    </row>
    <row r="123" spans="1:9" ht="25.5" x14ac:dyDescent="0.25">
      <c r="A123" s="4" t="s">
        <v>84</v>
      </c>
      <c r="B123" s="40" t="s">
        <v>2</v>
      </c>
      <c r="C123" s="40" t="s">
        <v>85</v>
      </c>
      <c r="D123" s="41" t="s">
        <v>1</v>
      </c>
      <c r="E123" s="41" t="s">
        <v>0</v>
      </c>
      <c r="F123" s="42">
        <f>F139+F124+F129+F134</f>
        <v>5921141.0599999996</v>
      </c>
      <c r="G123" s="42">
        <f>G139+G124+G129+G134</f>
        <v>5814200.0899999999</v>
      </c>
    </row>
    <row r="124" spans="1:9" ht="25.5" x14ac:dyDescent="0.25">
      <c r="A124" s="4" t="s">
        <v>7</v>
      </c>
      <c r="B124" s="40" t="s">
        <v>2</v>
      </c>
      <c r="C124" s="40" t="s">
        <v>85</v>
      </c>
      <c r="D124" s="40" t="s">
        <v>86</v>
      </c>
      <c r="E124" s="33" t="s">
        <v>0</v>
      </c>
      <c r="F124" s="42">
        <f>F125</f>
        <v>1378404.1199999999</v>
      </c>
      <c r="G124" s="42">
        <f>G125</f>
        <v>1374669.72</v>
      </c>
    </row>
    <row r="125" spans="1:9" s="13" customFormat="1" ht="51" x14ac:dyDescent="0.25">
      <c r="A125" s="43" t="s">
        <v>9</v>
      </c>
      <c r="B125" s="43" t="s">
        <v>2</v>
      </c>
      <c r="C125" s="43" t="s">
        <v>85</v>
      </c>
      <c r="D125" s="43" t="s">
        <v>86</v>
      </c>
      <c r="E125" s="46" t="s">
        <v>10</v>
      </c>
      <c r="F125" s="45">
        <f>F126</f>
        <v>1378404.1199999999</v>
      </c>
      <c r="G125" s="45">
        <f>G126</f>
        <v>1374669.72</v>
      </c>
      <c r="H125" s="12"/>
      <c r="I125" s="12"/>
    </row>
    <row r="126" spans="1:9" ht="25.5" hidden="1" x14ac:dyDescent="0.25">
      <c r="A126" s="40" t="s">
        <v>11</v>
      </c>
      <c r="B126" s="40" t="s">
        <v>2</v>
      </c>
      <c r="C126" s="40" t="s">
        <v>85</v>
      </c>
      <c r="D126" s="40" t="s">
        <v>86</v>
      </c>
      <c r="E126" s="47" t="s">
        <v>12</v>
      </c>
      <c r="F126" s="42">
        <f>F127+F128</f>
        <v>1378404.1199999999</v>
      </c>
      <c r="G126" s="42">
        <f>G127+G128</f>
        <v>1374669.72</v>
      </c>
    </row>
    <row r="127" spans="1:9" ht="25.5" hidden="1" x14ac:dyDescent="0.25">
      <c r="A127" s="5" t="s">
        <v>13</v>
      </c>
      <c r="B127" s="43" t="s">
        <v>2</v>
      </c>
      <c r="C127" s="43" t="s">
        <v>85</v>
      </c>
      <c r="D127" s="43" t="s">
        <v>86</v>
      </c>
      <c r="E127" s="46" t="s">
        <v>14</v>
      </c>
      <c r="F127" s="45">
        <v>1058682.1399999999</v>
      </c>
      <c r="G127" s="45">
        <v>1058682.1399999999</v>
      </c>
    </row>
    <row r="128" spans="1:9" ht="38.25" hidden="1" x14ac:dyDescent="0.25">
      <c r="A128" s="5" t="s">
        <v>15</v>
      </c>
      <c r="B128" s="43" t="s">
        <v>2</v>
      </c>
      <c r="C128" s="43" t="s">
        <v>85</v>
      </c>
      <c r="D128" s="43" t="s">
        <v>86</v>
      </c>
      <c r="E128" s="46" t="s">
        <v>16</v>
      </c>
      <c r="F128" s="45">
        <v>319721.98</v>
      </c>
      <c r="G128" s="45">
        <v>315987.58</v>
      </c>
    </row>
    <row r="129" spans="1:9" ht="25.5" x14ac:dyDescent="0.25">
      <c r="A129" s="4" t="s">
        <v>7</v>
      </c>
      <c r="B129" s="40" t="s">
        <v>2</v>
      </c>
      <c r="C129" s="40" t="s">
        <v>85</v>
      </c>
      <c r="D129" s="40" t="s">
        <v>87</v>
      </c>
      <c r="E129" s="33" t="s">
        <v>0</v>
      </c>
      <c r="F129" s="42">
        <f>F130</f>
        <v>712962.48</v>
      </c>
      <c r="G129" s="42">
        <f>G130</f>
        <v>702707.54</v>
      </c>
    </row>
    <row r="130" spans="1:9" s="13" customFormat="1" ht="51" x14ac:dyDescent="0.25">
      <c r="A130" s="43" t="s">
        <v>9</v>
      </c>
      <c r="B130" s="43" t="s">
        <v>2</v>
      </c>
      <c r="C130" s="43" t="s">
        <v>85</v>
      </c>
      <c r="D130" s="43" t="s">
        <v>87</v>
      </c>
      <c r="E130" s="46" t="s">
        <v>10</v>
      </c>
      <c r="F130" s="45">
        <f>F131</f>
        <v>712962.48</v>
      </c>
      <c r="G130" s="45">
        <f>G131</f>
        <v>702707.54</v>
      </c>
      <c r="H130" s="12"/>
      <c r="I130" s="12"/>
    </row>
    <row r="131" spans="1:9" ht="25.5" hidden="1" x14ac:dyDescent="0.25">
      <c r="A131" s="40" t="s">
        <v>11</v>
      </c>
      <c r="B131" s="40" t="s">
        <v>2</v>
      </c>
      <c r="C131" s="40" t="s">
        <v>85</v>
      </c>
      <c r="D131" s="40" t="s">
        <v>87</v>
      </c>
      <c r="E131" s="47" t="s">
        <v>12</v>
      </c>
      <c r="F131" s="42">
        <f>F132+F133</f>
        <v>712962.48</v>
      </c>
      <c r="G131" s="42">
        <f>G132+G133</f>
        <v>702707.54</v>
      </c>
    </row>
    <row r="132" spans="1:9" ht="25.5" hidden="1" x14ac:dyDescent="0.25">
      <c r="A132" s="5" t="s">
        <v>13</v>
      </c>
      <c r="B132" s="43" t="s">
        <v>2</v>
      </c>
      <c r="C132" s="43" t="s">
        <v>85</v>
      </c>
      <c r="D132" s="43" t="s">
        <v>87</v>
      </c>
      <c r="E132" s="46" t="s">
        <v>14</v>
      </c>
      <c r="F132" s="45">
        <v>547590.23</v>
      </c>
      <c r="G132" s="45">
        <v>540641.74</v>
      </c>
    </row>
    <row r="133" spans="1:9" ht="38.25" hidden="1" x14ac:dyDescent="0.25">
      <c r="A133" s="5" t="s">
        <v>15</v>
      </c>
      <c r="B133" s="43" t="s">
        <v>2</v>
      </c>
      <c r="C133" s="43" t="s">
        <v>85</v>
      </c>
      <c r="D133" s="43" t="s">
        <v>87</v>
      </c>
      <c r="E133" s="46" t="s">
        <v>16</v>
      </c>
      <c r="F133" s="45">
        <v>165372.25</v>
      </c>
      <c r="G133" s="45">
        <v>162065.79999999999</v>
      </c>
    </row>
    <row r="134" spans="1:9" ht="25.5" x14ac:dyDescent="0.25">
      <c r="A134" s="4" t="s">
        <v>42</v>
      </c>
      <c r="B134" s="40" t="s">
        <v>2</v>
      </c>
      <c r="C134" s="40" t="s">
        <v>85</v>
      </c>
      <c r="D134" s="40" t="s">
        <v>88</v>
      </c>
      <c r="E134" s="33" t="s">
        <v>0</v>
      </c>
      <c r="F134" s="42">
        <f>F135</f>
        <v>3693064.46</v>
      </c>
      <c r="G134" s="42">
        <f>G135</f>
        <v>3600112.83</v>
      </c>
    </row>
    <row r="135" spans="1:9" s="13" customFormat="1" ht="51" x14ac:dyDescent="0.25">
      <c r="A135" s="43" t="s">
        <v>9</v>
      </c>
      <c r="B135" s="43" t="s">
        <v>2</v>
      </c>
      <c r="C135" s="43" t="s">
        <v>85</v>
      </c>
      <c r="D135" s="43" t="s">
        <v>88</v>
      </c>
      <c r="E135" s="46" t="s">
        <v>10</v>
      </c>
      <c r="F135" s="45">
        <f>F136</f>
        <v>3693064.46</v>
      </c>
      <c r="G135" s="45">
        <f>G136</f>
        <v>3600112.83</v>
      </c>
      <c r="H135" s="12"/>
      <c r="I135" s="12"/>
    </row>
    <row r="136" spans="1:9" ht="25.5" hidden="1" x14ac:dyDescent="0.25">
      <c r="A136" s="40" t="s">
        <v>11</v>
      </c>
      <c r="B136" s="40" t="s">
        <v>2</v>
      </c>
      <c r="C136" s="40" t="s">
        <v>85</v>
      </c>
      <c r="D136" s="40" t="s">
        <v>88</v>
      </c>
      <c r="E136" s="47" t="s">
        <v>12</v>
      </c>
      <c r="F136" s="42">
        <f>F137+F138</f>
        <v>3693064.46</v>
      </c>
      <c r="G136" s="42">
        <f>G137+G138</f>
        <v>3600112.83</v>
      </c>
    </row>
    <row r="137" spans="1:9" ht="25.5" hidden="1" x14ac:dyDescent="0.25">
      <c r="A137" s="5" t="s">
        <v>13</v>
      </c>
      <c r="B137" s="43" t="s">
        <v>2</v>
      </c>
      <c r="C137" s="43" t="s">
        <v>85</v>
      </c>
      <c r="D137" s="43" t="s">
        <v>88</v>
      </c>
      <c r="E137" s="46" t="s">
        <v>14</v>
      </c>
      <c r="F137" s="45">
        <v>2836455.04</v>
      </c>
      <c r="G137" s="45">
        <v>2774200.9</v>
      </c>
    </row>
    <row r="138" spans="1:9" ht="38.25" hidden="1" x14ac:dyDescent="0.25">
      <c r="A138" s="5" t="s">
        <v>15</v>
      </c>
      <c r="B138" s="43" t="s">
        <v>2</v>
      </c>
      <c r="C138" s="43" t="s">
        <v>85</v>
      </c>
      <c r="D138" s="43" t="s">
        <v>88</v>
      </c>
      <c r="E138" s="46" t="s">
        <v>16</v>
      </c>
      <c r="F138" s="45">
        <v>856609.42</v>
      </c>
      <c r="G138" s="45">
        <v>825911.93</v>
      </c>
    </row>
    <row r="139" spans="1:9" ht="38.25" x14ac:dyDescent="0.25">
      <c r="A139" s="4" t="s">
        <v>46</v>
      </c>
      <c r="B139" s="40" t="s">
        <v>2</v>
      </c>
      <c r="C139" s="40" t="s">
        <v>85</v>
      </c>
      <c r="D139" s="40" t="s">
        <v>47</v>
      </c>
      <c r="E139" s="47" t="s">
        <v>0</v>
      </c>
      <c r="F139" s="42">
        <f t="shared" ref="F139:G140" si="28">F140</f>
        <v>136710</v>
      </c>
      <c r="G139" s="42">
        <f t="shared" si="28"/>
        <v>136710</v>
      </c>
    </row>
    <row r="140" spans="1:9" s="13" customFormat="1" ht="51" x14ac:dyDescent="0.25">
      <c r="A140" s="43" t="s">
        <v>9</v>
      </c>
      <c r="B140" s="43" t="s">
        <v>2</v>
      </c>
      <c r="C140" s="43" t="s">
        <v>85</v>
      </c>
      <c r="D140" s="43" t="s">
        <v>47</v>
      </c>
      <c r="E140" s="46" t="s">
        <v>10</v>
      </c>
      <c r="F140" s="45">
        <f t="shared" si="28"/>
        <v>136710</v>
      </c>
      <c r="G140" s="45">
        <f t="shared" si="28"/>
        <v>136710</v>
      </c>
      <c r="H140" s="12"/>
      <c r="I140" s="12"/>
    </row>
    <row r="141" spans="1:9" ht="25.5" hidden="1" x14ac:dyDescent="0.25">
      <c r="A141" s="40" t="s">
        <v>11</v>
      </c>
      <c r="B141" s="40" t="s">
        <v>2</v>
      </c>
      <c r="C141" s="40" t="s">
        <v>85</v>
      </c>
      <c r="D141" s="40" t="s">
        <v>47</v>
      </c>
      <c r="E141" s="47" t="s">
        <v>12</v>
      </c>
      <c r="F141" s="42">
        <f t="shared" ref="F141:G141" si="29">F142+F143</f>
        <v>136710</v>
      </c>
      <c r="G141" s="42">
        <f t="shared" si="29"/>
        <v>136710</v>
      </c>
    </row>
    <row r="142" spans="1:9" ht="25.5" hidden="1" x14ac:dyDescent="0.25">
      <c r="A142" s="5" t="s">
        <v>13</v>
      </c>
      <c r="B142" s="43" t="s">
        <v>2</v>
      </c>
      <c r="C142" s="43" t="s">
        <v>85</v>
      </c>
      <c r="D142" s="43" t="s">
        <v>47</v>
      </c>
      <c r="E142" s="46" t="s">
        <v>14</v>
      </c>
      <c r="F142" s="45">
        <v>105000</v>
      </c>
      <c r="G142" s="45">
        <v>105000</v>
      </c>
    </row>
    <row r="143" spans="1:9" ht="38.25" hidden="1" x14ac:dyDescent="0.25">
      <c r="A143" s="5" t="s">
        <v>15</v>
      </c>
      <c r="B143" s="43" t="s">
        <v>2</v>
      </c>
      <c r="C143" s="43" t="s">
        <v>85</v>
      </c>
      <c r="D143" s="43" t="s">
        <v>47</v>
      </c>
      <c r="E143" s="46" t="s">
        <v>16</v>
      </c>
      <c r="F143" s="45">
        <v>31710</v>
      </c>
      <c r="G143" s="45">
        <v>31710</v>
      </c>
    </row>
    <row r="144" spans="1:9" x14ac:dyDescent="0.25">
      <c r="A144" s="4" t="s">
        <v>89</v>
      </c>
      <c r="B144" s="40" t="s">
        <v>2</v>
      </c>
      <c r="C144" s="40" t="s">
        <v>90</v>
      </c>
      <c r="D144" s="41" t="s">
        <v>1</v>
      </c>
      <c r="E144" s="41" t="s">
        <v>0</v>
      </c>
      <c r="F144" s="42">
        <f>F145+F165</f>
        <v>12205564.449999999</v>
      </c>
      <c r="G144" s="42">
        <f>G145+G165</f>
        <v>11184888.549999999</v>
      </c>
    </row>
    <row r="145" spans="1:9" x14ac:dyDescent="0.25">
      <c r="A145" s="4" t="s">
        <v>91</v>
      </c>
      <c r="B145" s="40" t="s">
        <v>2</v>
      </c>
      <c r="C145" s="40" t="s">
        <v>92</v>
      </c>
      <c r="D145" s="41" t="s">
        <v>1</v>
      </c>
      <c r="E145" s="41" t="s">
        <v>0</v>
      </c>
      <c r="F145" s="42">
        <f>F156+F160+F146+F151</f>
        <v>2809210.8600000003</v>
      </c>
      <c r="G145" s="42">
        <f>G156+G160+G146+G151</f>
        <v>2629655.3200000003</v>
      </c>
    </row>
    <row r="146" spans="1:9" ht="25.5" x14ac:dyDescent="0.25">
      <c r="A146" s="4" t="s">
        <v>7</v>
      </c>
      <c r="B146" s="40" t="s">
        <v>2</v>
      </c>
      <c r="C146" s="40" t="s">
        <v>92</v>
      </c>
      <c r="D146" s="40" t="s">
        <v>93</v>
      </c>
      <c r="E146" s="33" t="s">
        <v>0</v>
      </c>
      <c r="F146" s="42">
        <f>F147</f>
        <v>1221186.8600000001</v>
      </c>
      <c r="G146" s="42">
        <f>G147</f>
        <v>1197664.31</v>
      </c>
    </row>
    <row r="147" spans="1:9" s="13" customFormat="1" ht="51" x14ac:dyDescent="0.25">
      <c r="A147" s="43" t="s">
        <v>9</v>
      </c>
      <c r="B147" s="43" t="s">
        <v>2</v>
      </c>
      <c r="C147" s="43" t="s">
        <v>92</v>
      </c>
      <c r="D147" s="43" t="s">
        <v>93</v>
      </c>
      <c r="E147" s="46" t="s">
        <v>10</v>
      </c>
      <c r="F147" s="45">
        <f>F148</f>
        <v>1221186.8600000001</v>
      </c>
      <c r="G147" s="45">
        <f>G148</f>
        <v>1197664.31</v>
      </c>
      <c r="H147" s="12"/>
      <c r="I147" s="12"/>
    </row>
    <row r="148" spans="1:9" ht="25.5" hidden="1" x14ac:dyDescent="0.25">
      <c r="A148" s="40" t="s">
        <v>11</v>
      </c>
      <c r="B148" s="40" t="s">
        <v>2</v>
      </c>
      <c r="C148" s="40" t="s">
        <v>92</v>
      </c>
      <c r="D148" s="40" t="s">
        <v>93</v>
      </c>
      <c r="E148" s="47" t="s">
        <v>12</v>
      </c>
      <c r="F148" s="42">
        <f>F149+F150</f>
        <v>1221186.8600000001</v>
      </c>
      <c r="G148" s="42">
        <f>G149+G150</f>
        <v>1197664.31</v>
      </c>
    </row>
    <row r="149" spans="1:9" ht="25.5" hidden="1" x14ac:dyDescent="0.25">
      <c r="A149" s="5" t="s">
        <v>13</v>
      </c>
      <c r="B149" s="43" t="s">
        <v>2</v>
      </c>
      <c r="C149" s="43" t="s">
        <v>92</v>
      </c>
      <c r="D149" s="43" t="s">
        <v>93</v>
      </c>
      <c r="E149" s="46" t="s">
        <v>14</v>
      </c>
      <c r="F149" s="45">
        <v>937931.53</v>
      </c>
      <c r="G149" s="45">
        <v>921720.65</v>
      </c>
    </row>
    <row r="150" spans="1:9" ht="38.25" hidden="1" x14ac:dyDescent="0.25">
      <c r="A150" s="5" t="s">
        <v>15</v>
      </c>
      <c r="B150" s="43" t="s">
        <v>2</v>
      </c>
      <c r="C150" s="43" t="s">
        <v>92</v>
      </c>
      <c r="D150" s="43" t="s">
        <v>93</v>
      </c>
      <c r="E150" s="46" t="s">
        <v>16</v>
      </c>
      <c r="F150" s="45">
        <v>283255.33</v>
      </c>
      <c r="G150" s="45">
        <v>275943.65999999997</v>
      </c>
    </row>
    <row r="151" spans="1:9" ht="25.5" x14ac:dyDescent="0.25">
      <c r="A151" s="4" t="s">
        <v>42</v>
      </c>
      <c r="B151" s="40" t="s">
        <v>2</v>
      </c>
      <c r="C151" s="40" t="s">
        <v>92</v>
      </c>
      <c r="D151" s="40" t="s">
        <v>94</v>
      </c>
      <c r="E151" s="47" t="s">
        <v>0</v>
      </c>
      <c r="F151" s="42">
        <f>F152</f>
        <v>542934</v>
      </c>
      <c r="G151" s="42">
        <f>G152</f>
        <v>419471.47</v>
      </c>
    </row>
    <row r="152" spans="1:9" s="13" customFormat="1" ht="51" x14ac:dyDescent="0.25">
      <c r="A152" s="43" t="s">
        <v>9</v>
      </c>
      <c r="B152" s="43" t="s">
        <v>2</v>
      </c>
      <c r="C152" s="43" t="s">
        <v>92</v>
      </c>
      <c r="D152" s="43" t="s">
        <v>94</v>
      </c>
      <c r="E152" s="46" t="s">
        <v>10</v>
      </c>
      <c r="F152" s="45">
        <f>F153</f>
        <v>542934</v>
      </c>
      <c r="G152" s="45">
        <f>G153</f>
        <v>419471.47</v>
      </c>
      <c r="H152" s="12"/>
      <c r="I152" s="12"/>
    </row>
    <row r="153" spans="1:9" ht="25.5" hidden="1" x14ac:dyDescent="0.25">
      <c r="A153" s="40" t="s">
        <v>11</v>
      </c>
      <c r="B153" s="40" t="s">
        <v>2</v>
      </c>
      <c r="C153" s="40" t="s">
        <v>92</v>
      </c>
      <c r="D153" s="40" t="s">
        <v>94</v>
      </c>
      <c r="E153" s="47" t="s">
        <v>12</v>
      </c>
      <c r="F153" s="42">
        <f>F154+F155</f>
        <v>542934</v>
      </c>
      <c r="G153" s="42">
        <f>G154+G155</f>
        <v>419471.47</v>
      </c>
    </row>
    <row r="154" spans="1:9" ht="25.5" hidden="1" x14ac:dyDescent="0.25">
      <c r="A154" s="5" t="s">
        <v>13</v>
      </c>
      <c r="B154" s="43" t="s">
        <v>2</v>
      </c>
      <c r="C154" s="43" t="s">
        <v>92</v>
      </c>
      <c r="D154" s="43" t="s">
        <v>94</v>
      </c>
      <c r="E154" s="46" t="s">
        <v>14</v>
      </c>
      <c r="F154" s="45">
        <v>417000</v>
      </c>
      <c r="G154" s="45">
        <v>323805.96999999997</v>
      </c>
    </row>
    <row r="155" spans="1:9" ht="38.25" hidden="1" x14ac:dyDescent="0.25">
      <c r="A155" s="5" t="s">
        <v>15</v>
      </c>
      <c r="B155" s="43" t="s">
        <v>2</v>
      </c>
      <c r="C155" s="43" t="s">
        <v>92</v>
      </c>
      <c r="D155" s="43" t="s">
        <v>94</v>
      </c>
      <c r="E155" s="46" t="s">
        <v>16</v>
      </c>
      <c r="F155" s="45">
        <v>125934</v>
      </c>
      <c r="G155" s="45">
        <v>95665.5</v>
      </c>
    </row>
    <row r="156" spans="1:9" ht="102" x14ac:dyDescent="0.25">
      <c r="A156" s="4" t="s">
        <v>95</v>
      </c>
      <c r="B156" s="40" t="s">
        <v>2</v>
      </c>
      <c r="C156" s="40" t="s">
        <v>92</v>
      </c>
      <c r="D156" s="40" t="s">
        <v>96</v>
      </c>
      <c r="E156" s="47" t="s">
        <v>0</v>
      </c>
      <c r="F156" s="42">
        <f t="shared" ref="F156:G158" si="30">F157</f>
        <v>953950</v>
      </c>
      <c r="G156" s="42">
        <f t="shared" si="30"/>
        <v>921379.54</v>
      </c>
    </row>
    <row r="157" spans="1:9" s="13" customFormat="1" ht="25.5" x14ac:dyDescent="0.25">
      <c r="A157" s="43" t="s">
        <v>22</v>
      </c>
      <c r="B157" s="43" t="s">
        <v>2</v>
      </c>
      <c r="C157" s="43" t="s">
        <v>92</v>
      </c>
      <c r="D157" s="43" t="s">
        <v>96</v>
      </c>
      <c r="E157" s="46" t="s">
        <v>23</v>
      </c>
      <c r="F157" s="45">
        <f t="shared" si="30"/>
        <v>953950</v>
      </c>
      <c r="G157" s="45">
        <f t="shared" si="30"/>
        <v>921379.54</v>
      </c>
      <c r="H157" s="12"/>
      <c r="I157" s="12"/>
    </row>
    <row r="158" spans="1:9" ht="25.5" hidden="1" x14ac:dyDescent="0.25">
      <c r="A158" s="40" t="s">
        <v>24</v>
      </c>
      <c r="B158" s="40" t="s">
        <v>2</v>
      </c>
      <c r="C158" s="40" t="s">
        <v>92</v>
      </c>
      <c r="D158" s="40" t="s">
        <v>96</v>
      </c>
      <c r="E158" s="47" t="s">
        <v>25</v>
      </c>
      <c r="F158" s="42">
        <f t="shared" si="30"/>
        <v>953950</v>
      </c>
      <c r="G158" s="42">
        <f t="shared" si="30"/>
        <v>921379.54</v>
      </c>
    </row>
    <row r="159" spans="1:9" hidden="1" x14ac:dyDescent="0.25">
      <c r="A159" s="43" t="s">
        <v>28</v>
      </c>
      <c r="B159" s="43" t="s">
        <v>2</v>
      </c>
      <c r="C159" s="43" t="s">
        <v>92</v>
      </c>
      <c r="D159" s="43" t="s">
        <v>96</v>
      </c>
      <c r="E159" s="46" t="s">
        <v>29</v>
      </c>
      <c r="F159" s="45">
        <v>953950</v>
      </c>
      <c r="G159" s="45">
        <v>921379.54</v>
      </c>
    </row>
    <row r="160" spans="1:9" ht="38.25" x14ac:dyDescent="0.25">
      <c r="A160" s="33" t="s">
        <v>46</v>
      </c>
      <c r="B160" s="40" t="s">
        <v>2</v>
      </c>
      <c r="C160" s="40" t="s">
        <v>92</v>
      </c>
      <c r="D160" s="40" t="s">
        <v>47</v>
      </c>
      <c r="E160" s="47" t="s">
        <v>0</v>
      </c>
      <c r="F160" s="42">
        <f t="shared" ref="F160:G161" si="31">F161</f>
        <v>91140</v>
      </c>
      <c r="G160" s="42">
        <f t="shared" si="31"/>
        <v>91140</v>
      </c>
    </row>
    <row r="161" spans="1:9" s="13" customFormat="1" ht="51" x14ac:dyDescent="0.25">
      <c r="A161" s="43" t="s">
        <v>9</v>
      </c>
      <c r="B161" s="43" t="s">
        <v>2</v>
      </c>
      <c r="C161" s="43" t="s">
        <v>92</v>
      </c>
      <c r="D161" s="43" t="s">
        <v>47</v>
      </c>
      <c r="E161" s="46" t="s">
        <v>10</v>
      </c>
      <c r="F161" s="45">
        <f t="shared" si="31"/>
        <v>91140</v>
      </c>
      <c r="G161" s="45">
        <f t="shared" si="31"/>
        <v>91140</v>
      </c>
      <c r="H161" s="12"/>
      <c r="I161" s="12"/>
    </row>
    <row r="162" spans="1:9" ht="25.5" hidden="1" x14ac:dyDescent="0.25">
      <c r="A162" s="40" t="s">
        <v>11</v>
      </c>
      <c r="B162" s="40" t="s">
        <v>2</v>
      </c>
      <c r="C162" s="40" t="s">
        <v>92</v>
      </c>
      <c r="D162" s="40" t="s">
        <v>47</v>
      </c>
      <c r="E162" s="47" t="s">
        <v>12</v>
      </c>
      <c r="F162" s="42">
        <f t="shared" ref="F162:G162" si="32">F163+F164</f>
        <v>91140</v>
      </c>
      <c r="G162" s="42">
        <f t="shared" si="32"/>
        <v>91140</v>
      </c>
    </row>
    <row r="163" spans="1:9" ht="25.5" hidden="1" x14ac:dyDescent="0.25">
      <c r="A163" s="5" t="s">
        <v>13</v>
      </c>
      <c r="B163" s="43" t="s">
        <v>2</v>
      </c>
      <c r="C163" s="43" t="s">
        <v>92</v>
      </c>
      <c r="D163" s="43" t="s">
        <v>47</v>
      </c>
      <c r="E163" s="46" t="s">
        <v>14</v>
      </c>
      <c r="F163" s="45">
        <v>70000</v>
      </c>
      <c r="G163" s="45">
        <v>70000</v>
      </c>
    </row>
    <row r="164" spans="1:9" ht="38.25" hidden="1" x14ac:dyDescent="0.25">
      <c r="A164" s="5" t="s">
        <v>15</v>
      </c>
      <c r="B164" s="43" t="s">
        <v>2</v>
      </c>
      <c r="C164" s="43" t="s">
        <v>92</v>
      </c>
      <c r="D164" s="43" t="s">
        <v>47</v>
      </c>
      <c r="E164" s="46" t="s">
        <v>16</v>
      </c>
      <c r="F164" s="45">
        <v>21140</v>
      </c>
      <c r="G164" s="45">
        <v>21140</v>
      </c>
    </row>
    <row r="165" spans="1:9" x14ac:dyDescent="0.25">
      <c r="A165" s="4" t="s">
        <v>97</v>
      </c>
      <c r="B165" s="40" t="s">
        <v>2</v>
      </c>
      <c r="C165" s="40" t="s">
        <v>98</v>
      </c>
      <c r="D165" s="41" t="s">
        <v>1</v>
      </c>
      <c r="E165" s="41" t="s">
        <v>0</v>
      </c>
      <c r="F165" s="42">
        <f>F166+F181</f>
        <v>9396353.5899999999</v>
      </c>
      <c r="G165" s="42">
        <f>G166+G181</f>
        <v>8555233.2299999986</v>
      </c>
    </row>
    <row r="166" spans="1:9" ht="25.5" x14ac:dyDescent="0.25">
      <c r="A166" s="4" t="s">
        <v>57</v>
      </c>
      <c r="B166" s="40" t="s">
        <v>2</v>
      </c>
      <c r="C166" s="40" t="s">
        <v>98</v>
      </c>
      <c r="D166" s="40" t="s">
        <v>99</v>
      </c>
      <c r="E166" s="47" t="s">
        <v>0</v>
      </c>
      <c r="F166" s="42">
        <f t="shared" ref="F166:G166" si="33">F167+F171+F176</f>
        <v>8336353.5899999999</v>
      </c>
      <c r="G166" s="42">
        <f t="shared" si="33"/>
        <v>7551976.379999999</v>
      </c>
    </row>
    <row r="167" spans="1:9" s="13" customFormat="1" ht="51" x14ac:dyDescent="0.25">
      <c r="A167" s="43" t="s">
        <v>9</v>
      </c>
      <c r="B167" s="43" t="s">
        <v>2</v>
      </c>
      <c r="C167" s="43" t="s">
        <v>98</v>
      </c>
      <c r="D167" s="43" t="s">
        <v>99</v>
      </c>
      <c r="E167" s="46" t="s">
        <v>10</v>
      </c>
      <c r="F167" s="45">
        <f t="shared" ref="F167:G167" si="34">F168</f>
        <v>6481397.5899999999</v>
      </c>
      <c r="G167" s="45">
        <f t="shared" si="34"/>
        <v>5868570.0399999991</v>
      </c>
      <c r="H167" s="12"/>
      <c r="I167" s="12"/>
    </row>
    <row r="168" spans="1:9" s="13" customFormat="1" hidden="1" x14ac:dyDescent="0.25">
      <c r="A168" s="5" t="s">
        <v>59</v>
      </c>
      <c r="B168" s="43" t="s">
        <v>2</v>
      </c>
      <c r="C168" s="43" t="s">
        <v>98</v>
      </c>
      <c r="D168" s="43" t="s">
        <v>99</v>
      </c>
      <c r="E168" s="46" t="s">
        <v>60</v>
      </c>
      <c r="F168" s="45">
        <f t="shared" ref="F168:G168" si="35">F169+F170</f>
        <v>6481397.5899999999</v>
      </c>
      <c r="G168" s="45">
        <f t="shared" si="35"/>
        <v>5868570.0399999991</v>
      </c>
      <c r="H168" s="12"/>
      <c r="I168" s="12"/>
    </row>
    <row r="169" spans="1:9" s="13" customFormat="1" hidden="1" x14ac:dyDescent="0.25">
      <c r="A169" s="43" t="s">
        <v>61</v>
      </c>
      <c r="B169" s="43" t="s">
        <v>2</v>
      </c>
      <c r="C169" s="43" t="s">
        <v>98</v>
      </c>
      <c r="D169" s="43" t="s">
        <v>99</v>
      </c>
      <c r="E169" s="46" t="s">
        <v>62</v>
      </c>
      <c r="F169" s="45">
        <v>4978031.95</v>
      </c>
      <c r="G169" s="45">
        <v>4512813.1399999997</v>
      </c>
      <c r="H169" s="12"/>
      <c r="I169" s="12"/>
    </row>
    <row r="170" spans="1:9" s="13" customFormat="1" ht="38.25" hidden="1" x14ac:dyDescent="0.25">
      <c r="A170" s="43" t="s">
        <v>63</v>
      </c>
      <c r="B170" s="43" t="s">
        <v>2</v>
      </c>
      <c r="C170" s="43" t="s">
        <v>98</v>
      </c>
      <c r="D170" s="43" t="s">
        <v>99</v>
      </c>
      <c r="E170" s="46" t="s">
        <v>64</v>
      </c>
      <c r="F170" s="45">
        <v>1503365.64</v>
      </c>
      <c r="G170" s="45">
        <v>1355756.9</v>
      </c>
      <c r="H170" s="12"/>
      <c r="I170" s="12"/>
    </row>
    <row r="171" spans="1:9" s="13" customFormat="1" ht="25.5" x14ac:dyDescent="0.25">
      <c r="A171" s="43" t="s">
        <v>22</v>
      </c>
      <c r="B171" s="43" t="s">
        <v>2</v>
      </c>
      <c r="C171" s="43" t="s">
        <v>98</v>
      </c>
      <c r="D171" s="43" t="s">
        <v>99</v>
      </c>
      <c r="E171" s="46" t="s">
        <v>23</v>
      </c>
      <c r="F171" s="45">
        <f t="shared" ref="F171:G171" si="36">F172</f>
        <v>414000</v>
      </c>
      <c r="G171" s="45">
        <f t="shared" si="36"/>
        <v>312450.33999999997</v>
      </c>
      <c r="H171" s="12"/>
      <c r="I171" s="12"/>
    </row>
    <row r="172" spans="1:9" s="13" customFormat="1" ht="25.5" hidden="1" x14ac:dyDescent="0.25">
      <c r="A172" s="43" t="s">
        <v>24</v>
      </c>
      <c r="B172" s="43" t="s">
        <v>2</v>
      </c>
      <c r="C172" s="43" t="s">
        <v>98</v>
      </c>
      <c r="D172" s="43" t="s">
        <v>99</v>
      </c>
      <c r="E172" s="46" t="s">
        <v>25</v>
      </c>
      <c r="F172" s="45">
        <f t="shared" ref="F172:G172" si="37">F173+F174+F175</f>
        <v>414000</v>
      </c>
      <c r="G172" s="45">
        <f t="shared" si="37"/>
        <v>312450.33999999997</v>
      </c>
      <c r="H172" s="12"/>
      <c r="I172" s="12"/>
    </row>
    <row r="173" spans="1:9" s="13" customFormat="1" ht="25.5" hidden="1" x14ac:dyDescent="0.25">
      <c r="A173" s="43" t="s">
        <v>26</v>
      </c>
      <c r="B173" s="43" t="s">
        <v>2</v>
      </c>
      <c r="C173" s="43" t="s">
        <v>98</v>
      </c>
      <c r="D173" s="43" t="s">
        <v>99</v>
      </c>
      <c r="E173" s="46" t="s">
        <v>27</v>
      </c>
      <c r="F173" s="45">
        <v>55000</v>
      </c>
      <c r="G173" s="45">
        <v>41571.839999999997</v>
      </c>
      <c r="H173" s="12"/>
      <c r="I173" s="12"/>
    </row>
    <row r="174" spans="1:9" s="13" customFormat="1" hidden="1" x14ac:dyDescent="0.25">
      <c r="A174" s="43" t="s">
        <v>28</v>
      </c>
      <c r="B174" s="43" t="s">
        <v>2</v>
      </c>
      <c r="C174" s="43" t="s">
        <v>98</v>
      </c>
      <c r="D174" s="43" t="s">
        <v>99</v>
      </c>
      <c r="E174" s="46" t="s">
        <v>29</v>
      </c>
      <c r="F174" s="45">
        <v>359000</v>
      </c>
      <c r="G174" s="45">
        <v>270878.5</v>
      </c>
      <c r="H174" s="12"/>
      <c r="I174" s="12"/>
    </row>
    <row r="175" spans="1:9" s="13" customFormat="1" hidden="1" x14ac:dyDescent="0.25">
      <c r="A175" s="43" t="s">
        <v>30</v>
      </c>
      <c r="B175" s="43" t="s">
        <v>2</v>
      </c>
      <c r="C175" s="43" t="s">
        <v>98</v>
      </c>
      <c r="D175" s="43" t="s">
        <v>99</v>
      </c>
      <c r="E175" s="46" t="s">
        <v>31</v>
      </c>
      <c r="F175" s="45"/>
      <c r="G175" s="45"/>
      <c r="H175" s="12"/>
      <c r="I175" s="12"/>
    </row>
    <row r="176" spans="1:9" s="13" customFormat="1" x14ac:dyDescent="0.25">
      <c r="A176" s="43" t="s">
        <v>32</v>
      </c>
      <c r="B176" s="43" t="s">
        <v>2</v>
      </c>
      <c r="C176" s="43" t="s">
        <v>98</v>
      </c>
      <c r="D176" s="43" t="s">
        <v>99</v>
      </c>
      <c r="E176" s="46" t="s">
        <v>33</v>
      </c>
      <c r="F176" s="45">
        <f t="shared" ref="F176:G176" si="38">F177</f>
        <v>1440956</v>
      </c>
      <c r="G176" s="45">
        <f t="shared" si="38"/>
        <v>1370956</v>
      </c>
      <c r="H176" s="12"/>
      <c r="I176" s="12"/>
    </row>
    <row r="177" spans="1:9" hidden="1" x14ac:dyDescent="0.25">
      <c r="A177" s="40" t="s">
        <v>34</v>
      </c>
      <c r="B177" s="40" t="s">
        <v>2</v>
      </c>
      <c r="C177" s="40" t="s">
        <v>98</v>
      </c>
      <c r="D177" s="40" t="s">
        <v>99</v>
      </c>
      <c r="E177" s="47" t="s">
        <v>35</v>
      </c>
      <c r="F177" s="42">
        <f>F178+F179+F180</f>
        <v>1440956</v>
      </c>
      <c r="G177" s="42">
        <f>G178+G179+G180</f>
        <v>1370956</v>
      </c>
    </row>
    <row r="178" spans="1:9" ht="25.5" hidden="1" x14ac:dyDescent="0.25">
      <c r="A178" s="43" t="s">
        <v>36</v>
      </c>
      <c r="B178" s="43" t="s">
        <v>2</v>
      </c>
      <c r="C178" s="43" t="s">
        <v>98</v>
      </c>
      <c r="D178" s="43" t="s">
        <v>99</v>
      </c>
      <c r="E178" s="46" t="s">
        <v>37</v>
      </c>
      <c r="F178" s="45">
        <v>1420956</v>
      </c>
      <c r="G178" s="45">
        <v>1370956</v>
      </c>
    </row>
    <row r="179" spans="1:9" hidden="1" x14ac:dyDescent="0.25">
      <c r="A179" s="43" t="s">
        <v>38</v>
      </c>
      <c r="B179" s="43" t="s">
        <v>2</v>
      </c>
      <c r="C179" s="43" t="s">
        <v>98</v>
      </c>
      <c r="D179" s="43" t="s">
        <v>99</v>
      </c>
      <c r="E179" s="44" t="s">
        <v>39</v>
      </c>
      <c r="F179" s="45">
        <v>10000</v>
      </c>
      <c r="G179" s="45"/>
    </row>
    <row r="180" spans="1:9" hidden="1" x14ac:dyDescent="0.25">
      <c r="A180" s="43" t="s">
        <v>40</v>
      </c>
      <c r="B180" s="43" t="s">
        <v>2</v>
      </c>
      <c r="C180" s="43" t="s">
        <v>98</v>
      </c>
      <c r="D180" s="43" t="s">
        <v>99</v>
      </c>
      <c r="E180" s="44" t="s">
        <v>41</v>
      </c>
      <c r="F180" s="45">
        <v>10000</v>
      </c>
      <c r="G180" s="45"/>
    </row>
    <row r="181" spans="1:9" ht="38.25" x14ac:dyDescent="0.25">
      <c r="A181" s="33" t="s">
        <v>44</v>
      </c>
      <c r="B181" s="40" t="s">
        <v>2</v>
      </c>
      <c r="C181" s="40" t="s">
        <v>98</v>
      </c>
      <c r="D181" s="40" t="s">
        <v>100</v>
      </c>
      <c r="E181" s="33" t="s">
        <v>0</v>
      </c>
      <c r="F181" s="42">
        <f>F182</f>
        <v>1060000</v>
      </c>
      <c r="G181" s="42">
        <f>G182</f>
        <v>1003256.85</v>
      </c>
    </row>
    <row r="182" spans="1:9" s="13" customFormat="1" ht="25.5" x14ac:dyDescent="0.25">
      <c r="A182" s="43" t="s">
        <v>22</v>
      </c>
      <c r="B182" s="43" t="s">
        <v>2</v>
      </c>
      <c r="C182" s="43" t="s">
        <v>98</v>
      </c>
      <c r="D182" s="43" t="s">
        <v>100</v>
      </c>
      <c r="E182" s="46" t="s">
        <v>23</v>
      </c>
      <c r="F182" s="45">
        <f>F183</f>
        <v>1060000</v>
      </c>
      <c r="G182" s="45">
        <f>G183</f>
        <v>1003256.85</v>
      </c>
      <c r="H182" s="12"/>
      <c r="I182" s="12"/>
    </row>
    <row r="183" spans="1:9" ht="25.5" hidden="1" x14ac:dyDescent="0.25">
      <c r="A183" s="40" t="s">
        <v>24</v>
      </c>
      <c r="B183" s="40" t="s">
        <v>2</v>
      </c>
      <c r="C183" s="40" t="s">
        <v>98</v>
      </c>
      <c r="D183" s="40" t="s">
        <v>100</v>
      </c>
      <c r="E183" s="47" t="s">
        <v>25</v>
      </c>
      <c r="F183" s="42">
        <f>F184+F185</f>
        <v>1060000</v>
      </c>
      <c r="G183" s="42">
        <f>G184+G185</f>
        <v>1003256.85</v>
      </c>
    </row>
    <row r="184" spans="1:9" hidden="1" x14ac:dyDescent="0.25">
      <c r="A184" s="43" t="s">
        <v>28</v>
      </c>
      <c r="B184" s="43" t="s">
        <v>2</v>
      </c>
      <c r="C184" s="43" t="s">
        <v>98</v>
      </c>
      <c r="D184" s="43" t="s">
        <v>100</v>
      </c>
      <c r="E184" s="46" t="s">
        <v>29</v>
      </c>
      <c r="F184" s="45">
        <v>50000</v>
      </c>
      <c r="G184" s="45">
        <v>44205.48</v>
      </c>
    </row>
    <row r="185" spans="1:9" hidden="1" x14ac:dyDescent="0.25">
      <c r="A185" s="43" t="s">
        <v>30</v>
      </c>
      <c r="B185" s="43" t="s">
        <v>2</v>
      </c>
      <c r="C185" s="43" t="s">
        <v>98</v>
      </c>
      <c r="D185" s="43" t="s">
        <v>100</v>
      </c>
      <c r="E185" s="46" t="s">
        <v>31</v>
      </c>
      <c r="F185" s="45">
        <v>1010000</v>
      </c>
      <c r="G185" s="45">
        <v>959051.37</v>
      </c>
    </row>
    <row r="186" spans="1:9" x14ac:dyDescent="0.25">
      <c r="A186" s="33" t="s">
        <v>101</v>
      </c>
      <c r="B186" s="40" t="s">
        <v>2</v>
      </c>
      <c r="C186" s="40" t="s">
        <v>102</v>
      </c>
      <c r="D186" s="41" t="s">
        <v>1</v>
      </c>
      <c r="E186" s="41" t="s">
        <v>0</v>
      </c>
      <c r="F186" s="42">
        <f t="shared" ref="F186:G186" si="39">F187</f>
        <v>3835481.58</v>
      </c>
      <c r="G186" s="42">
        <f t="shared" si="39"/>
        <v>3714475.01</v>
      </c>
    </row>
    <row r="187" spans="1:9" ht="25.5" x14ac:dyDescent="0.25">
      <c r="A187" s="33" t="s">
        <v>103</v>
      </c>
      <c r="B187" s="40" t="s">
        <v>2</v>
      </c>
      <c r="C187" s="40" t="s">
        <v>104</v>
      </c>
      <c r="D187" s="41" t="s">
        <v>1</v>
      </c>
      <c r="E187" s="41" t="s">
        <v>0</v>
      </c>
      <c r="F187" s="42">
        <f>F193+F201+F188+F197</f>
        <v>3835481.58</v>
      </c>
      <c r="G187" s="42">
        <f>G193+G201+G188+G197</f>
        <v>3714475.01</v>
      </c>
    </row>
    <row r="188" spans="1:9" ht="25.5" x14ac:dyDescent="0.25">
      <c r="A188" s="33" t="s">
        <v>7</v>
      </c>
      <c r="B188" s="40" t="s">
        <v>2</v>
      </c>
      <c r="C188" s="40" t="s">
        <v>104</v>
      </c>
      <c r="D188" s="40" t="s">
        <v>105</v>
      </c>
      <c r="E188" s="33" t="s">
        <v>0</v>
      </c>
      <c r="F188" s="42">
        <f>F189</f>
        <v>3267752.21</v>
      </c>
      <c r="G188" s="42">
        <f>G189</f>
        <v>3191123.01</v>
      </c>
    </row>
    <row r="189" spans="1:9" s="13" customFormat="1" ht="51" x14ac:dyDescent="0.25">
      <c r="A189" s="43" t="s">
        <v>9</v>
      </c>
      <c r="B189" s="43" t="s">
        <v>2</v>
      </c>
      <c r="C189" s="43" t="s">
        <v>104</v>
      </c>
      <c r="D189" s="43" t="s">
        <v>105</v>
      </c>
      <c r="E189" s="46" t="s">
        <v>10</v>
      </c>
      <c r="F189" s="45">
        <f>F190</f>
        <v>3267752.21</v>
      </c>
      <c r="G189" s="45">
        <f>G190</f>
        <v>3191123.01</v>
      </c>
      <c r="H189" s="12"/>
      <c r="I189" s="12"/>
    </row>
    <row r="190" spans="1:9" ht="25.5" hidden="1" x14ac:dyDescent="0.25">
      <c r="A190" s="40" t="s">
        <v>11</v>
      </c>
      <c r="B190" s="40" t="s">
        <v>2</v>
      </c>
      <c r="C190" s="40" t="s">
        <v>104</v>
      </c>
      <c r="D190" s="40" t="s">
        <v>105</v>
      </c>
      <c r="E190" s="47" t="s">
        <v>12</v>
      </c>
      <c r="F190" s="42">
        <f>F191+F192</f>
        <v>3267752.21</v>
      </c>
      <c r="G190" s="42">
        <f>G191+G192</f>
        <v>3191123.01</v>
      </c>
    </row>
    <row r="191" spans="1:9" ht="25.5" hidden="1" x14ac:dyDescent="0.25">
      <c r="A191" s="5" t="s">
        <v>13</v>
      </c>
      <c r="B191" s="43" t="s">
        <v>2</v>
      </c>
      <c r="C191" s="43" t="s">
        <v>104</v>
      </c>
      <c r="D191" s="43" t="s">
        <v>105</v>
      </c>
      <c r="E191" s="46" t="s">
        <v>14</v>
      </c>
      <c r="F191" s="45">
        <v>2509794.3199999998</v>
      </c>
      <c r="G191" s="45">
        <v>2453722.71</v>
      </c>
    </row>
    <row r="192" spans="1:9" ht="38.25" hidden="1" x14ac:dyDescent="0.25">
      <c r="A192" s="5" t="s">
        <v>15</v>
      </c>
      <c r="B192" s="43" t="s">
        <v>2</v>
      </c>
      <c r="C192" s="43" t="s">
        <v>104</v>
      </c>
      <c r="D192" s="43" t="s">
        <v>105</v>
      </c>
      <c r="E192" s="46" t="s">
        <v>16</v>
      </c>
      <c r="F192" s="45">
        <v>757957.89</v>
      </c>
      <c r="G192" s="45">
        <v>737400.3</v>
      </c>
    </row>
    <row r="193" spans="1:9" ht="25.5" x14ac:dyDescent="0.25">
      <c r="A193" s="33" t="s">
        <v>18</v>
      </c>
      <c r="B193" s="40" t="s">
        <v>2</v>
      </c>
      <c r="C193" s="40" t="s">
        <v>104</v>
      </c>
      <c r="D193" s="40" t="s">
        <v>106</v>
      </c>
      <c r="E193" s="47" t="s">
        <v>0</v>
      </c>
      <c r="F193" s="42">
        <f t="shared" ref="F193:G195" si="40">F194</f>
        <v>10000</v>
      </c>
      <c r="G193" s="42">
        <f t="shared" si="40"/>
        <v>9500</v>
      </c>
    </row>
    <row r="194" spans="1:9" s="13" customFormat="1" ht="25.5" x14ac:dyDescent="0.25">
      <c r="A194" s="43" t="s">
        <v>22</v>
      </c>
      <c r="B194" s="43" t="s">
        <v>2</v>
      </c>
      <c r="C194" s="43" t="s">
        <v>104</v>
      </c>
      <c r="D194" s="43" t="s">
        <v>106</v>
      </c>
      <c r="E194" s="46" t="s">
        <v>23</v>
      </c>
      <c r="F194" s="45">
        <f t="shared" si="40"/>
        <v>10000</v>
      </c>
      <c r="G194" s="45">
        <f t="shared" si="40"/>
        <v>9500</v>
      </c>
      <c r="H194" s="12"/>
      <c r="I194" s="12"/>
    </row>
    <row r="195" spans="1:9" ht="25.5" hidden="1" x14ac:dyDescent="0.25">
      <c r="A195" s="40" t="s">
        <v>24</v>
      </c>
      <c r="B195" s="40" t="s">
        <v>2</v>
      </c>
      <c r="C195" s="40" t="s">
        <v>104</v>
      </c>
      <c r="D195" s="40" t="s">
        <v>106</v>
      </c>
      <c r="E195" s="47" t="s">
        <v>25</v>
      </c>
      <c r="F195" s="42">
        <f t="shared" si="40"/>
        <v>10000</v>
      </c>
      <c r="G195" s="42">
        <f t="shared" si="40"/>
        <v>9500</v>
      </c>
    </row>
    <row r="196" spans="1:9" hidden="1" x14ac:dyDescent="0.25">
      <c r="A196" s="43" t="s">
        <v>28</v>
      </c>
      <c r="B196" s="43" t="s">
        <v>2</v>
      </c>
      <c r="C196" s="43" t="s">
        <v>104</v>
      </c>
      <c r="D196" s="43" t="s">
        <v>106</v>
      </c>
      <c r="E196" s="46" t="s">
        <v>29</v>
      </c>
      <c r="F196" s="45">
        <v>10000</v>
      </c>
      <c r="G196" s="45">
        <v>9500</v>
      </c>
    </row>
    <row r="197" spans="1:9" ht="25.5" x14ac:dyDescent="0.25">
      <c r="A197" s="33" t="s">
        <v>42</v>
      </c>
      <c r="B197" s="40" t="s">
        <v>2</v>
      </c>
      <c r="C197" s="40" t="s">
        <v>104</v>
      </c>
      <c r="D197" s="40" t="s">
        <v>107</v>
      </c>
      <c r="E197" s="47" t="s">
        <v>0</v>
      </c>
      <c r="F197" s="42">
        <f t="shared" ref="F197:G199" si="41">F198</f>
        <v>284309.37</v>
      </c>
      <c r="G197" s="42">
        <f t="shared" si="41"/>
        <v>240432</v>
      </c>
    </row>
    <row r="198" spans="1:9" s="13" customFormat="1" ht="25.5" x14ac:dyDescent="0.25">
      <c r="A198" s="43" t="s">
        <v>22</v>
      </c>
      <c r="B198" s="43" t="s">
        <v>2</v>
      </c>
      <c r="C198" s="43" t="s">
        <v>104</v>
      </c>
      <c r="D198" s="43" t="s">
        <v>107</v>
      </c>
      <c r="E198" s="46" t="s">
        <v>23</v>
      </c>
      <c r="F198" s="45">
        <f t="shared" si="41"/>
        <v>284309.37</v>
      </c>
      <c r="G198" s="45">
        <f t="shared" si="41"/>
        <v>240432</v>
      </c>
      <c r="H198" s="12"/>
      <c r="I198" s="12"/>
    </row>
    <row r="199" spans="1:9" ht="25.5" hidden="1" x14ac:dyDescent="0.25">
      <c r="A199" s="40" t="s">
        <v>24</v>
      </c>
      <c r="B199" s="40" t="s">
        <v>2</v>
      </c>
      <c r="C199" s="40" t="s">
        <v>104</v>
      </c>
      <c r="D199" s="40" t="s">
        <v>107</v>
      </c>
      <c r="E199" s="47" t="s">
        <v>25</v>
      </c>
      <c r="F199" s="42">
        <f t="shared" si="41"/>
        <v>284309.37</v>
      </c>
      <c r="G199" s="42">
        <f t="shared" si="41"/>
        <v>240432</v>
      </c>
    </row>
    <row r="200" spans="1:9" hidden="1" x14ac:dyDescent="0.25">
      <c r="A200" s="43" t="s">
        <v>28</v>
      </c>
      <c r="B200" s="43" t="s">
        <v>2</v>
      </c>
      <c r="C200" s="43" t="s">
        <v>104</v>
      </c>
      <c r="D200" s="43" t="s">
        <v>107</v>
      </c>
      <c r="E200" s="46" t="s">
        <v>29</v>
      </c>
      <c r="F200" s="45">
        <v>284309.37</v>
      </c>
      <c r="G200" s="45">
        <v>240432</v>
      </c>
    </row>
    <row r="201" spans="1:9" ht="38.25" x14ac:dyDescent="0.25">
      <c r="A201" s="33" t="s">
        <v>46</v>
      </c>
      <c r="B201" s="40" t="s">
        <v>2</v>
      </c>
      <c r="C201" s="40" t="s">
        <v>104</v>
      </c>
      <c r="D201" s="40" t="s">
        <v>47</v>
      </c>
      <c r="E201" s="47" t="s">
        <v>0</v>
      </c>
      <c r="F201" s="42">
        <f t="shared" ref="F201:G202" si="42">F202</f>
        <v>273420</v>
      </c>
      <c r="G201" s="42">
        <f t="shared" si="42"/>
        <v>273420</v>
      </c>
    </row>
    <row r="202" spans="1:9" s="13" customFormat="1" ht="51" x14ac:dyDescent="0.25">
      <c r="A202" s="43" t="s">
        <v>9</v>
      </c>
      <c r="B202" s="43" t="s">
        <v>2</v>
      </c>
      <c r="C202" s="43" t="s">
        <v>104</v>
      </c>
      <c r="D202" s="43" t="s">
        <v>47</v>
      </c>
      <c r="E202" s="46" t="s">
        <v>10</v>
      </c>
      <c r="F202" s="45">
        <f t="shared" si="42"/>
        <v>273420</v>
      </c>
      <c r="G202" s="45">
        <f t="shared" si="42"/>
        <v>273420</v>
      </c>
      <c r="H202" s="12"/>
      <c r="I202" s="12"/>
    </row>
    <row r="203" spans="1:9" ht="25.5" hidden="1" x14ac:dyDescent="0.25">
      <c r="A203" s="40" t="s">
        <v>11</v>
      </c>
      <c r="B203" s="40" t="s">
        <v>2</v>
      </c>
      <c r="C203" s="40" t="s">
        <v>104</v>
      </c>
      <c r="D203" s="40" t="s">
        <v>47</v>
      </c>
      <c r="E203" s="47" t="s">
        <v>12</v>
      </c>
      <c r="F203" s="42">
        <f t="shared" ref="F203:G203" si="43">F204+F205</f>
        <v>273420</v>
      </c>
      <c r="G203" s="42">
        <f t="shared" si="43"/>
        <v>273420</v>
      </c>
    </row>
    <row r="204" spans="1:9" ht="25.5" hidden="1" x14ac:dyDescent="0.25">
      <c r="A204" s="5" t="s">
        <v>13</v>
      </c>
      <c r="B204" s="43" t="s">
        <v>2</v>
      </c>
      <c r="C204" s="43" t="s">
        <v>104</v>
      </c>
      <c r="D204" s="43" t="s">
        <v>47</v>
      </c>
      <c r="E204" s="46" t="s">
        <v>14</v>
      </c>
      <c r="F204" s="45">
        <v>210000</v>
      </c>
      <c r="G204" s="45">
        <v>210000</v>
      </c>
    </row>
    <row r="205" spans="1:9" ht="38.25" hidden="1" x14ac:dyDescent="0.25">
      <c r="A205" s="5" t="s">
        <v>15</v>
      </c>
      <c r="B205" s="43" t="s">
        <v>2</v>
      </c>
      <c r="C205" s="43" t="s">
        <v>104</v>
      </c>
      <c r="D205" s="43" t="s">
        <v>47</v>
      </c>
      <c r="E205" s="46" t="s">
        <v>16</v>
      </c>
      <c r="F205" s="45">
        <v>63420</v>
      </c>
      <c r="G205" s="45">
        <v>63420</v>
      </c>
    </row>
    <row r="206" spans="1:9" x14ac:dyDescent="0.25">
      <c r="A206" s="4" t="s">
        <v>110</v>
      </c>
      <c r="B206" s="40" t="s">
        <v>2</v>
      </c>
      <c r="C206" s="40" t="s">
        <v>111</v>
      </c>
      <c r="D206" s="41" t="s">
        <v>1</v>
      </c>
      <c r="E206" s="41" t="s">
        <v>0</v>
      </c>
      <c r="F206" s="42">
        <f>F207</f>
        <v>610000</v>
      </c>
      <c r="G206" s="42">
        <f>G207</f>
        <v>610000</v>
      </c>
    </row>
    <row r="207" spans="1:9" x14ac:dyDescent="0.25">
      <c r="A207" s="40" t="s">
        <v>116</v>
      </c>
      <c r="B207" s="40" t="s">
        <v>2</v>
      </c>
      <c r="C207" s="40" t="s">
        <v>117</v>
      </c>
      <c r="D207" s="41" t="s">
        <v>1</v>
      </c>
      <c r="E207" s="41" t="s">
        <v>0</v>
      </c>
      <c r="F207" s="42">
        <f>F208+F220+F212+F216</f>
        <v>610000</v>
      </c>
      <c r="G207" s="42">
        <f>G208+G220+G212+G216</f>
        <v>610000</v>
      </c>
    </row>
    <row r="208" spans="1:9" ht="25.5" x14ac:dyDescent="0.25">
      <c r="A208" s="40" t="s">
        <v>118</v>
      </c>
      <c r="B208" s="40" t="s">
        <v>2</v>
      </c>
      <c r="C208" s="40" t="s">
        <v>117</v>
      </c>
      <c r="D208" s="40" t="s">
        <v>119</v>
      </c>
      <c r="E208" s="47" t="s">
        <v>0</v>
      </c>
      <c r="F208" s="42">
        <f t="shared" ref="F208:G210" si="44">F209</f>
        <v>150000</v>
      </c>
      <c r="G208" s="42">
        <f t="shared" si="44"/>
        <v>150000</v>
      </c>
    </row>
    <row r="209" spans="1:9" s="13" customFormat="1" ht="25.5" x14ac:dyDescent="0.25">
      <c r="A209" s="43" t="s">
        <v>22</v>
      </c>
      <c r="B209" s="43" t="s">
        <v>2</v>
      </c>
      <c r="C209" s="43" t="s">
        <v>117</v>
      </c>
      <c r="D209" s="43" t="s">
        <v>119</v>
      </c>
      <c r="E209" s="46" t="s">
        <v>23</v>
      </c>
      <c r="F209" s="45">
        <f t="shared" si="44"/>
        <v>150000</v>
      </c>
      <c r="G209" s="45">
        <f t="shared" si="44"/>
        <v>150000</v>
      </c>
      <c r="H209" s="12"/>
      <c r="I209" s="12"/>
    </row>
    <row r="210" spans="1:9" ht="25.5" hidden="1" x14ac:dyDescent="0.25">
      <c r="A210" s="40" t="s">
        <v>24</v>
      </c>
      <c r="B210" s="40" t="s">
        <v>2</v>
      </c>
      <c r="C210" s="40" t="s">
        <v>117</v>
      </c>
      <c r="D210" s="40" t="s">
        <v>119</v>
      </c>
      <c r="E210" s="47" t="s">
        <v>25</v>
      </c>
      <c r="F210" s="42">
        <f t="shared" si="44"/>
        <v>150000</v>
      </c>
      <c r="G210" s="42">
        <f t="shared" si="44"/>
        <v>150000</v>
      </c>
    </row>
    <row r="211" spans="1:9" hidden="1" x14ac:dyDescent="0.25">
      <c r="A211" s="43" t="s">
        <v>28</v>
      </c>
      <c r="B211" s="43" t="s">
        <v>2</v>
      </c>
      <c r="C211" s="43" t="s">
        <v>117</v>
      </c>
      <c r="D211" s="43" t="s">
        <v>119</v>
      </c>
      <c r="E211" s="46" t="s">
        <v>29</v>
      </c>
      <c r="F211" s="45">
        <v>150000</v>
      </c>
      <c r="G211" s="45">
        <v>150000</v>
      </c>
    </row>
    <row r="212" spans="1:9" ht="38.25" x14ac:dyDescent="0.25">
      <c r="A212" s="40" t="s">
        <v>120</v>
      </c>
      <c r="B212" s="40" t="s">
        <v>2</v>
      </c>
      <c r="C212" s="40" t="s">
        <v>117</v>
      </c>
      <c r="D212" s="40" t="s">
        <v>121</v>
      </c>
      <c r="E212" s="47" t="s">
        <v>0</v>
      </c>
      <c r="F212" s="42">
        <f t="shared" ref="F212:G214" si="45">F213</f>
        <v>300000</v>
      </c>
      <c r="G212" s="42">
        <f t="shared" si="45"/>
        <v>300000</v>
      </c>
    </row>
    <row r="213" spans="1:9" s="13" customFormat="1" ht="25.5" x14ac:dyDescent="0.25">
      <c r="A213" s="43" t="s">
        <v>22</v>
      </c>
      <c r="B213" s="43" t="s">
        <v>2</v>
      </c>
      <c r="C213" s="43" t="s">
        <v>117</v>
      </c>
      <c r="D213" s="43" t="s">
        <v>121</v>
      </c>
      <c r="E213" s="46" t="s">
        <v>23</v>
      </c>
      <c r="F213" s="45">
        <f t="shared" si="45"/>
        <v>300000</v>
      </c>
      <c r="G213" s="45">
        <f t="shared" si="45"/>
        <v>300000</v>
      </c>
      <c r="H213" s="12"/>
      <c r="I213" s="12"/>
    </row>
    <row r="214" spans="1:9" ht="25.5" hidden="1" x14ac:dyDescent="0.25">
      <c r="A214" s="40" t="s">
        <v>24</v>
      </c>
      <c r="B214" s="40" t="s">
        <v>2</v>
      </c>
      <c r="C214" s="40" t="s">
        <v>117</v>
      </c>
      <c r="D214" s="40" t="s">
        <v>121</v>
      </c>
      <c r="E214" s="47" t="s">
        <v>25</v>
      </c>
      <c r="F214" s="42">
        <f t="shared" si="45"/>
        <v>300000</v>
      </c>
      <c r="G214" s="42">
        <f t="shared" si="45"/>
        <v>300000</v>
      </c>
    </row>
    <row r="215" spans="1:9" hidden="1" x14ac:dyDescent="0.25">
      <c r="A215" s="43" t="s">
        <v>28</v>
      </c>
      <c r="B215" s="43" t="s">
        <v>2</v>
      </c>
      <c r="C215" s="43" t="s">
        <v>117</v>
      </c>
      <c r="D215" s="43" t="s">
        <v>121</v>
      </c>
      <c r="E215" s="46" t="s">
        <v>29</v>
      </c>
      <c r="F215" s="45">
        <v>300000</v>
      </c>
      <c r="G215" s="45">
        <v>300000</v>
      </c>
    </row>
    <row r="216" spans="1:9" x14ac:dyDescent="0.25">
      <c r="A216" s="40" t="s">
        <v>55</v>
      </c>
      <c r="B216" s="40" t="s">
        <v>2</v>
      </c>
      <c r="C216" s="40" t="s">
        <v>117</v>
      </c>
      <c r="D216" s="40" t="s">
        <v>122</v>
      </c>
      <c r="E216" s="47" t="s">
        <v>0</v>
      </c>
      <c r="F216" s="42">
        <f t="shared" ref="F216:G218" si="46">F217</f>
        <v>60000</v>
      </c>
      <c r="G216" s="42">
        <f t="shared" si="46"/>
        <v>60000</v>
      </c>
    </row>
    <row r="217" spans="1:9" s="13" customFormat="1" ht="25.5" x14ac:dyDescent="0.25">
      <c r="A217" s="43" t="s">
        <v>22</v>
      </c>
      <c r="B217" s="43" t="s">
        <v>2</v>
      </c>
      <c r="C217" s="43" t="s">
        <v>117</v>
      </c>
      <c r="D217" s="43" t="s">
        <v>122</v>
      </c>
      <c r="E217" s="46" t="s">
        <v>23</v>
      </c>
      <c r="F217" s="45">
        <f t="shared" si="46"/>
        <v>60000</v>
      </c>
      <c r="G217" s="45">
        <f t="shared" si="46"/>
        <v>60000</v>
      </c>
      <c r="H217" s="12"/>
      <c r="I217" s="12"/>
    </row>
    <row r="218" spans="1:9" ht="25.5" hidden="1" x14ac:dyDescent="0.25">
      <c r="A218" s="40" t="s">
        <v>24</v>
      </c>
      <c r="B218" s="40" t="s">
        <v>2</v>
      </c>
      <c r="C218" s="40" t="s">
        <v>117</v>
      </c>
      <c r="D218" s="40" t="s">
        <v>122</v>
      </c>
      <c r="E218" s="47" t="s">
        <v>25</v>
      </c>
      <c r="F218" s="42">
        <f t="shared" si="46"/>
        <v>60000</v>
      </c>
      <c r="G218" s="42">
        <f t="shared" si="46"/>
        <v>60000</v>
      </c>
    </row>
    <row r="219" spans="1:9" hidden="1" x14ac:dyDescent="0.25">
      <c r="A219" s="43" t="s">
        <v>28</v>
      </c>
      <c r="B219" s="43" t="s">
        <v>2</v>
      </c>
      <c r="C219" s="43" t="s">
        <v>117</v>
      </c>
      <c r="D219" s="43" t="s">
        <v>122</v>
      </c>
      <c r="E219" s="46" t="s">
        <v>29</v>
      </c>
      <c r="F219" s="45">
        <v>60000</v>
      </c>
      <c r="G219" s="45">
        <v>60000</v>
      </c>
    </row>
    <row r="220" spans="1:9" ht="25.5" x14ac:dyDescent="0.25">
      <c r="A220" s="40" t="s">
        <v>123</v>
      </c>
      <c r="B220" s="40" t="s">
        <v>2</v>
      </c>
      <c r="C220" s="40" t="s">
        <v>117</v>
      </c>
      <c r="D220" s="40" t="s">
        <v>124</v>
      </c>
      <c r="E220" s="47" t="s">
        <v>0</v>
      </c>
      <c r="F220" s="42">
        <f t="shared" ref="F220:G222" si="47">F221</f>
        <v>100000</v>
      </c>
      <c r="G220" s="42">
        <f t="shared" si="47"/>
        <v>100000</v>
      </c>
    </row>
    <row r="221" spans="1:9" s="13" customFormat="1" ht="25.5" x14ac:dyDescent="0.25">
      <c r="A221" s="43" t="s">
        <v>22</v>
      </c>
      <c r="B221" s="43" t="s">
        <v>2</v>
      </c>
      <c r="C221" s="43" t="s">
        <v>117</v>
      </c>
      <c r="D221" s="43" t="s">
        <v>124</v>
      </c>
      <c r="E221" s="46" t="s">
        <v>23</v>
      </c>
      <c r="F221" s="45">
        <f t="shared" si="47"/>
        <v>100000</v>
      </c>
      <c r="G221" s="45">
        <f t="shared" si="47"/>
        <v>100000</v>
      </c>
      <c r="H221" s="12"/>
      <c r="I221" s="12"/>
    </row>
    <row r="222" spans="1:9" ht="25.5" hidden="1" x14ac:dyDescent="0.25">
      <c r="A222" s="40" t="s">
        <v>24</v>
      </c>
      <c r="B222" s="40" t="s">
        <v>2</v>
      </c>
      <c r="C222" s="40" t="s">
        <v>117</v>
      </c>
      <c r="D222" s="40" t="s">
        <v>124</v>
      </c>
      <c r="E222" s="47" t="s">
        <v>25</v>
      </c>
      <c r="F222" s="42">
        <f t="shared" si="47"/>
        <v>100000</v>
      </c>
      <c r="G222" s="42">
        <f t="shared" si="47"/>
        <v>100000</v>
      </c>
    </row>
    <row r="223" spans="1:9" hidden="1" x14ac:dyDescent="0.25">
      <c r="A223" s="43" t="s">
        <v>28</v>
      </c>
      <c r="B223" s="43" t="s">
        <v>2</v>
      </c>
      <c r="C223" s="43" t="s">
        <v>117</v>
      </c>
      <c r="D223" s="43" t="s">
        <v>124</v>
      </c>
      <c r="E223" s="46" t="s">
        <v>29</v>
      </c>
      <c r="F223" s="45">
        <v>100000</v>
      </c>
      <c r="G223" s="45">
        <v>100000</v>
      </c>
    </row>
    <row r="224" spans="1:9" x14ac:dyDescent="0.25">
      <c r="A224" s="40" t="s">
        <v>125</v>
      </c>
      <c r="B224" s="40" t="s">
        <v>2</v>
      </c>
      <c r="C224" s="40" t="s">
        <v>126</v>
      </c>
      <c r="D224" s="41" t="s">
        <v>1</v>
      </c>
      <c r="E224" s="41" t="s">
        <v>0</v>
      </c>
      <c r="F224" s="42">
        <f>F225+F272</f>
        <v>16902848.509999998</v>
      </c>
      <c r="G224" s="42">
        <f>G225+G272</f>
        <v>16388884.549999997</v>
      </c>
    </row>
    <row r="225" spans="1:9" x14ac:dyDescent="0.25">
      <c r="A225" s="40" t="s">
        <v>127</v>
      </c>
      <c r="B225" s="40" t="s">
        <v>2</v>
      </c>
      <c r="C225" s="40" t="s">
        <v>128</v>
      </c>
      <c r="D225" s="41" t="s">
        <v>1</v>
      </c>
      <c r="E225" s="41" t="s">
        <v>0</v>
      </c>
      <c r="F225" s="42">
        <f>F234+F246+F268+F226+F230+F259+F264</f>
        <v>15651799.879999999</v>
      </c>
      <c r="G225" s="42">
        <f>G234+G246+G268+G226+G230+G259+G264</f>
        <v>15150614.129999997</v>
      </c>
    </row>
    <row r="226" spans="1:9" x14ac:dyDescent="0.25">
      <c r="A226" s="40" t="s">
        <v>55</v>
      </c>
      <c r="B226" s="40" t="s">
        <v>2</v>
      </c>
      <c r="C226" s="40" t="s">
        <v>128</v>
      </c>
      <c r="D226" s="40" t="s">
        <v>129</v>
      </c>
      <c r="E226" s="33" t="s">
        <v>0</v>
      </c>
      <c r="F226" s="42">
        <f t="shared" ref="F226:G228" si="48">F227</f>
        <v>40000</v>
      </c>
      <c r="G226" s="42">
        <f t="shared" si="48"/>
        <v>40000</v>
      </c>
    </row>
    <row r="227" spans="1:9" s="13" customFormat="1" ht="25.5" x14ac:dyDescent="0.25">
      <c r="A227" s="43" t="s">
        <v>22</v>
      </c>
      <c r="B227" s="43" t="s">
        <v>2</v>
      </c>
      <c r="C227" s="43" t="s">
        <v>128</v>
      </c>
      <c r="D227" s="43" t="s">
        <v>129</v>
      </c>
      <c r="E227" s="46" t="s">
        <v>23</v>
      </c>
      <c r="F227" s="45">
        <f t="shared" si="48"/>
        <v>40000</v>
      </c>
      <c r="G227" s="45">
        <f t="shared" si="48"/>
        <v>40000</v>
      </c>
      <c r="H227" s="12"/>
      <c r="I227" s="12"/>
    </row>
    <row r="228" spans="1:9" ht="25.5" hidden="1" x14ac:dyDescent="0.25">
      <c r="A228" s="40" t="s">
        <v>24</v>
      </c>
      <c r="B228" s="40" t="s">
        <v>2</v>
      </c>
      <c r="C228" s="40" t="s">
        <v>128</v>
      </c>
      <c r="D228" s="40" t="s">
        <v>129</v>
      </c>
      <c r="E228" s="47" t="s">
        <v>25</v>
      </c>
      <c r="F228" s="42">
        <f t="shared" si="48"/>
        <v>40000</v>
      </c>
      <c r="G228" s="42">
        <f t="shared" si="48"/>
        <v>40000</v>
      </c>
    </row>
    <row r="229" spans="1:9" hidden="1" x14ac:dyDescent="0.25">
      <c r="A229" s="43" t="s">
        <v>28</v>
      </c>
      <c r="B229" s="43" t="s">
        <v>2</v>
      </c>
      <c r="C229" s="43" t="s">
        <v>128</v>
      </c>
      <c r="D229" s="43" t="s">
        <v>129</v>
      </c>
      <c r="E229" s="46" t="s">
        <v>29</v>
      </c>
      <c r="F229" s="45">
        <v>40000</v>
      </c>
      <c r="G229" s="45">
        <v>40000</v>
      </c>
    </row>
    <row r="230" spans="1:9" ht="51" x14ac:dyDescent="0.25">
      <c r="A230" s="40" t="s">
        <v>130</v>
      </c>
      <c r="B230" s="40" t="s">
        <v>2</v>
      </c>
      <c r="C230" s="40" t="s">
        <v>128</v>
      </c>
      <c r="D230" s="40" t="s">
        <v>131</v>
      </c>
      <c r="E230" s="47" t="s">
        <v>0</v>
      </c>
      <c r="F230" s="42">
        <f t="shared" ref="F230:G232" si="49">F231</f>
        <v>1800000</v>
      </c>
      <c r="G230" s="42">
        <f t="shared" si="49"/>
        <v>1800000</v>
      </c>
    </row>
    <row r="231" spans="1:9" s="13" customFormat="1" ht="25.5" x14ac:dyDescent="0.25">
      <c r="A231" s="43" t="s">
        <v>22</v>
      </c>
      <c r="B231" s="43" t="s">
        <v>2</v>
      </c>
      <c r="C231" s="43" t="s">
        <v>128</v>
      </c>
      <c r="D231" s="43" t="s">
        <v>131</v>
      </c>
      <c r="E231" s="46" t="s">
        <v>23</v>
      </c>
      <c r="F231" s="45">
        <f t="shared" si="49"/>
        <v>1800000</v>
      </c>
      <c r="G231" s="45">
        <f t="shared" si="49"/>
        <v>1800000</v>
      </c>
      <c r="H231" s="12"/>
      <c r="I231" s="12"/>
    </row>
    <row r="232" spans="1:9" ht="25.5" hidden="1" x14ac:dyDescent="0.25">
      <c r="A232" s="40" t="s">
        <v>24</v>
      </c>
      <c r="B232" s="40" t="s">
        <v>2</v>
      </c>
      <c r="C232" s="40" t="s">
        <v>128</v>
      </c>
      <c r="D232" s="40" t="s">
        <v>131</v>
      </c>
      <c r="E232" s="47" t="s">
        <v>25</v>
      </c>
      <c r="F232" s="42">
        <f t="shared" si="49"/>
        <v>1800000</v>
      </c>
      <c r="G232" s="42">
        <f t="shared" si="49"/>
        <v>1800000</v>
      </c>
    </row>
    <row r="233" spans="1:9" hidden="1" x14ac:dyDescent="0.25">
      <c r="A233" s="43" t="s">
        <v>28</v>
      </c>
      <c r="B233" s="43" t="s">
        <v>2</v>
      </c>
      <c r="C233" s="43" t="s">
        <v>128</v>
      </c>
      <c r="D233" s="43" t="s">
        <v>131</v>
      </c>
      <c r="E233" s="46" t="s">
        <v>29</v>
      </c>
      <c r="F233" s="45">
        <v>1800000</v>
      </c>
      <c r="G233" s="45">
        <v>1800000</v>
      </c>
    </row>
    <row r="234" spans="1:9" ht="25.5" x14ac:dyDescent="0.25">
      <c r="A234" s="40" t="s">
        <v>57</v>
      </c>
      <c r="B234" s="40" t="s">
        <v>2</v>
      </c>
      <c r="C234" s="40" t="s">
        <v>128</v>
      </c>
      <c r="D234" s="40" t="s">
        <v>132</v>
      </c>
      <c r="E234" s="47" t="s">
        <v>0</v>
      </c>
      <c r="F234" s="42">
        <f t="shared" ref="F234:G234" si="50">F235+F239+F243</f>
        <v>11785426.279999999</v>
      </c>
      <c r="G234" s="42">
        <f t="shared" si="50"/>
        <v>11696250.819999998</v>
      </c>
    </row>
    <row r="235" spans="1:9" s="13" customFormat="1" ht="51" x14ac:dyDescent="0.25">
      <c r="A235" s="43" t="s">
        <v>9</v>
      </c>
      <c r="B235" s="43" t="s">
        <v>2</v>
      </c>
      <c r="C235" s="43" t="s">
        <v>128</v>
      </c>
      <c r="D235" s="43" t="s">
        <v>132</v>
      </c>
      <c r="E235" s="46" t="s">
        <v>10</v>
      </c>
      <c r="F235" s="45">
        <f t="shared" ref="F235:G235" si="51">F236</f>
        <v>10708253.43</v>
      </c>
      <c r="G235" s="45">
        <f t="shared" si="51"/>
        <v>10701986.879999999</v>
      </c>
      <c r="H235" s="12"/>
      <c r="I235" s="12"/>
    </row>
    <row r="236" spans="1:9" s="13" customFormat="1" hidden="1" x14ac:dyDescent="0.25">
      <c r="A236" s="5" t="s">
        <v>59</v>
      </c>
      <c r="B236" s="43" t="s">
        <v>2</v>
      </c>
      <c r="C236" s="43" t="s">
        <v>128</v>
      </c>
      <c r="D236" s="43" t="s">
        <v>132</v>
      </c>
      <c r="E236" s="46" t="s">
        <v>60</v>
      </c>
      <c r="F236" s="45">
        <f t="shared" ref="F236:G236" si="52">F237+F238</f>
        <v>10708253.43</v>
      </c>
      <c r="G236" s="45">
        <f t="shared" si="52"/>
        <v>10701986.879999999</v>
      </c>
      <c r="H236" s="12"/>
      <c r="I236" s="12"/>
    </row>
    <row r="237" spans="1:9" s="13" customFormat="1" hidden="1" x14ac:dyDescent="0.25">
      <c r="A237" s="43" t="s">
        <v>61</v>
      </c>
      <c r="B237" s="43" t="s">
        <v>2</v>
      </c>
      <c r="C237" s="43" t="s">
        <v>128</v>
      </c>
      <c r="D237" s="43" t="s">
        <v>132</v>
      </c>
      <c r="E237" s="46" t="s">
        <v>62</v>
      </c>
      <c r="F237" s="45">
        <v>8224465</v>
      </c>
      <c r="G237" s="45">
        <v>8224465</v>
      </c>
      <c r="H237" s="12"/>
      <c r="I237" s="12"/>
    </row>
    <row r="238" spans="1:9" s="13" customFormat="1" ht="38.25" hidden="1" x14ac:dyDescent="0.25">
      <c r="A238" s="43" t="s">
        <v>63</v>
      </c>
      <c r="B238" s="43" t="s">
        <v>2</v>
      </c>
      <c r="C238" s="43" t="s">
        <v>128</v>
      </c>
      <c r="D238" s="43" t="s">
        <v>132</v>
      </c>
      <c r="E238" s="46" t="s">
        <v>64</v>
      </c>
      <c r="F238" s="45">
        <v>2483788.4300000002</v>
      </c>
      <c r="G238" s="45">
        <v>2477521.88</v>
      </c>
      <c r="H238" s="12"/>
      <c r="I238" s="12"/>
    </row>
    <row r="239" spans="1:9" s="13" customFormat="1" ht="25.5" x14ac:dyDescent="0.25">
      <c r="A239" s="43" t="s">
        <v>22</v>
      </c>
      <c r="B239" s="43" t="s">
        <v>2</v>
      </c>
      <c r="C239" s="43" t="s">
        <v>128</v>
      </c>
      <c r="D239" s="43" t="s">
        <v>132</v>
      </c>
      <c r="E239" s="46" t="s">
        <v>23</v>
      </c>
      <c r="F239" s="45">
        <f t="shared" ref="F239:G239" si="53">F240</f>
        <v>1074172.8500000001</v>
      </c>
      <c r="G239" s="45">
        <f t="shared" si="53"/>
        <v>994263.94</v>
      </c>
      <c r="H239" s="12"/>
      <c r="I239" s="12"/>
    </row>
    <row r="240" spans="1:9" s="13" customFormat="1" ht="25.5" hidden="1" x14ac:dyDescent="0.25">
      <c r="A240" s="43" t="s">
        <v>24</v>
      </c>
      <c r="B240" s="43" t="s">
        <v>2</v>
      </c>
      <c r="C240" s="43" t="s">
        <v>128</v>
      </c>
      <c r="D240" s="43" t="s">
        <v>132</v>
      </c>
      <c r="E240" s="46" t="s">
        <v>25</v>
      </c>
      <c r="F240" s="45">
        <f t="shared" ref="F240:G240" si="54">F241+F242</f>
        <v>1074172.8500000001</v>
      </c>
      <c r="G240" s="45">
        <f t="shared" si="54"/>
        <v>994263.94</v>
      </c>
      <c r="H240" s="12"/>
      <c r="I240" s="12"/>
    </row>
    <row r="241" spans="1:9" s="13" customFormat="1" ht="25.5" hidden="1" x14ac:dyDescent="0.25">
      <c r="A241" s="43" t="s">
        <v>26</v>
      </c>
      <c r="B241" s="43" t="s">
        <v>2</v>
      </c>
      <c r="C241" s="43" t="s">
        <v>128</v>
      </c>
      <c r="D241" s="43" t="s">
        <v>132</v>
      </c>
      <c r="E241" s="46" t="s">
        <v>27</v>
      </c>
      <c r="F241" s="45">
        <v>553000</v>
      </c>
      <c r="G241" s="45">
        <v>473391.09</v>
      </c>
      <c r="H241" s="12"/>
      <c r="I241" s="12"/>
    </row>
    <row r="242" spans="1:9" s="13" customFormat="1" hidden="1" x14ac:dyDescent="0.25">
      <c r="A242" s="43" t="s">
        <v>28</v>
      </c>
      <c r="B242" s="43" t="s">
        <v>2</v>
      </c>
      <c r="C242" s="43" t="s">
        <v>128</v>
      </c>
      <c r="D242" s="43" t="s">
        <v>132</v>
      </c>
      <c r="E242" s="46" t="s">
        <v>29</v>
      </c>
      <c r="F242" s="45">
        <v>521172.85</v>
      </c>
      <c r="G242" s="45">
        <v>520872.85</v>
      </c>
      <c r="H242" s="12"/>
      <c r="I242" s="12"/>
    </row>
    <row r="243" spans="1:9" s="13" customFormat="1" x14ac:dyDescent="0.25">
      <c r="A243" s="43" t="s">
        <v>32</v>
      </c>
      <c r="B243" s="43" t="s">
        <v>2</v>
      </c>
      <c r="C243" s="43" t="s">
        <v>128</v>
      </c>
      <c r="D243" s="43" t="s">
        <v>132</v>
      </c>
      <c r="E243" s="46" t="s">
        <v>33</v>
      </c>
      <c r="F243" s="45">
        <f t="shared" ref="F243:G244" si="55">F244</f>
        <v>3000</v>
      </c>
      <c r="G243" s="45">
        <f t="shared" si="55"/>
        <v>0</v>
      </c>
      <c r="H243" s="12"/>
      <c r="I243" s="12"/>
    </row>
    <row r="244" spans="1:9" hidden="1" x14ac:dyDescent="0.25">
      <c r="A244" s="40" t="s">
        <v>34</v>
      </c>
      <c r="B244" s="40" t="s">
        <v>2</v>
      </c>
      <c r="C244" s="40" t="s">
        <v>128</v>
      </c>
      <c r="D244" s="40" t="s">
        <v>132</v>
      </c>
      <c r="E244" s="47" t="s">
        <v>35</v>
      </c>
      <c r="F244" s="42">
        <f t="shared" si="55"/>
        <v>3000</v>
      </c>
      <c r="G244" s="42">
        <f t="shared" si="55"/>
        <v>0</v>
      </c>
    </row>
    <row r="245" spans="1:9" hidden="1" x14ac:dyDescent="0.25">
      <c r="A245" s="43" t="s">
        <v>40</v>
      </c>
      <c r="B245" s="43" t="s">
        <v>2</v>
      </c>
      <c r="C245" s="43" t="s">
        <v>128</v>
      </c>
      <c r="D245" s="43" t="s">
        <v>132</v>
      </c>
      <c r="E245" s="46" t="s">
        <v>41</v>
      </c>
      <c r="F245" s="45">
        <v>3000</v>
      </c>
      <c r="G245" s="45"/>
    </row>
    <row r="246" spans="1:9" ht="25.5" x14ac:dyDescent="0.25">
      <c r="A246" s="40" t="s">
        <v>57</v>
      </c>
      <c r="B246" s="40" t="s">
        <v>2</v>
      </c>
      <c r="C246" s="40" t="s">
        <v>128</v>
      </c>
      <c r="D246" s="40" t="s">
        <v>134</v>
      </c>
      <c r="E246" s="47" t="s">
        <v>0</v>
      </c>
      <c r="F246" s="42">
        <f>F247+F251+F255</f>
        <v>1485766.0899999999</v>
      </c>
      <c r="G246" s="42">
        <f>G247+G251+G255</f>
        <v>1407042.1800000002</v>
      </c>
    </row>
    <row r="247" spans="1:9" s="13" customFormat="1" ht="51" x14ac:dyDescent="0.25">
      <c r="A247" s="43" t="s">
        <v>9</v>
      </c>
      <c r="B247" s="43" t="s">
        <v>2</v>
      </c>
      <c r="C247" s="43" t="s">
        <v>128</v>
      </c>
      <c r="D247" s="43" t="s">
        <v>134</v>
      </c>
      <c r="E247" s="46" t="s">
        <v>10</v>
      </c>
      <c r="F247" s="45">
        <f t="shared" ref="F247:G247" si="56">F248</f>
        <v>1089656.0899999999</v>
      </c>
      <c r="G247" s="45">
        <f t="shared" si="56"/>
        <v>1078069.6000000001</v>
      </c>
      <c r="H247" s="12"/>
      <c r="I247" s="12"/>
    </row>
    <row r="248" spans="1:9" s="13" customFormat="1" hidden="1" x14ac:dyDescent="0.25">
      <c r="A248" s="5" t="s">
        <v>59</v>
      </c>
      <c r="B248" s="43" t="s">
        <v>2</v>
      </c>
      <c r="C248" s="43" t="s">
        <v>128</v>
      </c>
      <c r="D248" s="43" t="s">
        <v>134</v>
      </c>
      <c r="E248" s="46" t="s">
        <v>60</v>
      </c>
      <c r="F248" s="45">
        <f t="shared" ref="F248:G248" si="57">F249+F250</f>
        <v>1089656.0899999999</v>
      </c>
      <c r="G248" s="45">
        <f t="shared" si="57"/>
        <v>1078069.6000000001</v>
      </c>
      <c r="H248" s="12"/>
      <c r="I248" s="12"/>
    </row>
    <row r="249" spans="1:9" s="13" customFormat="1" hidden="1" x14ac:dyDescent="0.25">
      <c r="A249" s="43" t="s">
        <v>61</v>
      </c>
      <c r="B249" s="43" t="s">
        <v>2</v>
      </c>
      <c r="C249" s="43" t="s">
        <v>128</v>
      </c>
      <c r="D249" s="43" t="s">
        <v>134</v>
      </c>
      <c r="E249" s="46" t="s">
        <v>62</v>
      </c>
      <c r="F249" s="45">
        <v>836909.44</v>
      </c>
      <c r="G249" s="45">
        <v>828005.81</v>
      </c>
      <c r="H249" s="12"/>
      <c r="I249" s="12"/>
    </row>
    <row r="250" spans="1:9" s="13" customFormat="1" ht="38.25" hidden="1" x14ac:dyDescent="0.25">
      <c r="A250" s="43" t="s">
        <v>63</v>
      </c>
      <c r="B250" s="43" t="s">
        <v>2</v>
      </c>
      <c r="C250" s="43" t="s">
        <v>128</v>
      </c>
      <c r="D250" s="43" t="s">
        <v>134</v>
      </c>
      <c r="E250" s="46" t="s">
        <v>64</v>
      </c>
      <c r="F250" s="45">
        <v>252746.65</v>
      </c>
      <c r="G250" s="45">
        <v>250063.79</v>
      </c>
      <c r="H250" s="12"/>
      <c r="I250" s="12"/>
    </row>
    <row r="251" spans="1:9" s="13" customFormat="1" ht="25.5" x14ac:dyDescent="0.25">
      <c r="A251" s="43" t="s">
        <v>22</v>
      </c>
      <c r="B251" s="43" t="s">
        <v>2</v>
      </c>
      <c r="C251" s="43" t="s">
        <v>128</v>
      </c>
      <c r="D251" s="43" t="s">
        <v>134</v>
      </c>
      <c r="E251" s="46" t="s">
        <v>23</v>
      </c>
      <c r="F251" s="45">
        <f t="shared" ref="F251:G251" si="58">F252</f>
        <v>320110</v>
      </c>
      <c r="G251" s="45">
        <f t="shared" si="58"/>
        <v>277983.41000000003</v>
      </c>
      <c r="H251" s="12"/>
      <c r="I251" s="12"/>
    </row>
    <row r="252" spans="1:9" ht="25.5" hidden="1" x14ac:dyDescent="0.25">
      <c r="A252" s="40" t="s">
        <v>24</v>
      </c>
      <c r="B252" s="40" t="s">
        <v>2</v>
      </c>
      <c r="C252" s="40" t="s">
        <v>128</v>
      </c>
      <c r="D252" s="40" t="s">
        <v>134</v>
      </c>
      <c r="E252" s="47" t="s">
        <v>25</v>
      </c>
      <c r="F252" s="42">
        <f>F253+F254</f>
        <v>320110</v>
      </c>
      <c r="G252" s="42">
        <f>G253+G254</f>
        <v>277983.41000000003</v>
      </c>
    </row>
    <row r="253" spans="1:9" ht="25.5" hidden="1" x14ac:dyDescent="0.25">
      <c r="A253" s="43" t="s">
        <v>26</v>
      </c>
      <c r="B253" s="43" t="s">
        <v>2</v>
      </c>
      <c r="C253" s="43" t="s">
        <v>128</v>
      </c>
      <c r="D253" s="43" t="s">
        <v>134</v>
      </c>
      <c r="E253" s="46" t="s">
        <v>27</v>
      </c>
      <c r="F253" s="45">
        <v>40000</v>
      </c>
      <c r="G253" s="45">
        <v>34983.410000000003</v>
      </c>
    </row>
    <row r="254" spans="1:9" hidden="1" x14ac:dyDescent="0.25">
      <c r="A254" s="43" t="s">
        <v>28</v>
      </c>
      <c r="B254" s="43" t="s">
        <v>2</v>
      </c>
      <c r="C254" s="43" t="s">
        <v>128</v>
      </c>
      <c r="D254" s="43" t="s">
        <v>134</v>
      </c>
      <c r="E254" s="46" t="s">
        <v>29</v>
      </c>
      <c r="F254" s="45">
        <v>280110</v>
      </c>
      <c r="G254" s="45">
        <v>243000</v>
      </c>
    </row>
    <row r="255" spans="1:9" s="13" customFormat="1" x14ac:dyDescent="0.25">
      <c r="A255" s="43" t="s">
        <v>32</v>
      </c>
      <c r="B255" s="43" t="s">
        <v>2</v>
      </c>
      <c r="C255" s="43" t="s">
        <v>128</v>
      </c>
      <c r="D255" s="43" t="s">
        <v>134</v>
      </c>
      <c r="E255" s="46" t="s">
        <v>33</v>
      </c>
      <c r="F255" s="45">
        <f t="shared" ref="F255:G255" si="59">F256</f>
        <v>76000</v>
      </c>
      <c r="G255" s="45">
        <f t="shared" si="59"/>
        <v>50989.17</v>
      </c>
      <c r="H255" s="12"/>
      <c r="I255" s="12"/>
    </row>
    <row r="256" spans="1:9" hidden="1" x14ac:dyDescent="0.25">
      <c r="A256" s="40" t="s">
        <v>34</v>
      </c>
      <c r="B256" s="40" t="s">
        <v>2</v>
      </c>
      <c r="C256" s="40" t="s">
        <v>128</v>
      </c>
      <c r="D256" s="40" t="s">
        <v>134</v>
      </c>
      <c r="E256" s="47" t="s">
        <v>35</v>
      </c>
      <c r="F256" s="42">
        <f t="shared" ref="F256:G256" si="60">F257+F258</f>
        <v>76000</v>
      </c>
      <c r="G256" s="42">
        <f t="shared" si="60"/>
        <v>50989.17</v>
      </c>
    </row>
    <row r="257" spans="1:9" ht="25.5" hidden="1" x14ac:dyDescent="0.25">
      <c r="A257" s="43" t="s">
        <v>36</v>
      </c>
      <c r="B257" s="43" t="s">
        <v>2</v>
      </c>
      <c r="C257" s="43" t="s">
        <v>128</v>
      </c>
      <c r="D257" s="43" t="s">
        <v>134</v>
      </c>
      <c r="E257" s="46" t="s">
        <v>37</v>
      </c>
      <c r="F257" s="45">
        <v>71000</v>
      </c>
      <c r="G257" s="45">
        <v>50989.17</v>
      </c>
    </row>
    <row r="258" spans="1:9" hidden="1" x14ac:dyDescent="0.25">
      <c r="A258" s="43" t="s">
        <v>40</v>
      </c>
      <c r="B258" s="43" t="s">
        <v>2</v>
      </c>
      <c r="C258" s="43" t="s">
        <v>128</v>
      </c>
      <c r="D258" s="43" t="s">
        <v>134</v>
      </c>
      <c r="E258" s="44" t="s">
        <v>41</v>
      </c>
      <c r="F258" s="45">
        <v>5000</v>
      </c>
      <c r="G258" s="45"/>
    </row>
    <row r="259" spans="1:9" ht="38.25" x14ac:dyDescent="0.25">
      <c r="A259" s="40" t="s">
        <v>44</v>
      </c>
      <c r="B259" s="40" t="s">
        <v>2</v>
      </c>
      <c r="C259" s="40" t="s">
        <v>128</v>
      </c>
      <c r="D259" s="40" t="s">
        <v>135</v>
      </c>
      <c r="E259" s="33" t="s">
        <v>0</v>
      </c>
      <c r="F259" s="42">
        <f>F260</f>
        <v>89000</v>
      </c>
      <c r="G259" s="42">
        <f>G260</f>
        <v>45473.619999999995</v>
      </c>
    </row>
    <row r="260" spans="1:9" s="13" customFormat="1" ht="25.5" x14ac:dyDescent="0.25">
      <c r="A260" s="43" t="s">
        <v>22</v>
      </c>
      <c r="B260" s="43" t="s">
        <v>2</v>
      </c>
      <c r="C260" s="43" t="s">
        <v>128</v>
      </c>
      <c r="D260" s="43" t="s">
        <v>135</v>
      </c>
      <c r="E260" s="46" t="s">
        <v>23</v>
      </c>
      <c r="F260" s="45">
        <f>F261</f>
        <v>89000</v>
      </c>
      <c r="G260" s="45">
        <f>G261</f>
        <v>45473.619999999995</v>
      </c>
      <c r="H260" s="12"/>
      <c r="I260" s="12"/>
    </row>
    <row r="261" spans="1:9" ht="25.5" hidden="1" x14ac:dyDescent="0.25">
      <c r="A261" s="40" t="s">
        <v>24</v>
      </c>
      <c r="B261" s="40" t="s">
        <v>2</v>
      </c>
      <c r="C261" s="40" t="s">
        <v>128</v>
      </c>
      <c r="D261" s="40" t="s">
        <v>135</v>
      </c>
      <c r="E261" s="47" t="s">
        <v>25</v>
      </c>
      <c r="F261" s="42">
        <f>F262+F263</f>
        <v>89000</v>
      </c>
      <c r="G261" s="42">
        <f>G262+G263</f>
        <v>45473.619999999995</v>
      </c>
    </row>
    <row r="262" spans="1:9" hidden="1" x14ac:dyDescent="0.25">
      <c r="A262" s="43" t="s">
        <v>28</v>
      </c>
      <c r="B262" s="43" t="s">
        <v>2</v>
      </c>
      <c r="C262" s="43" t="s">
        <v>128</v>
      </c>
      <c r="D262" s="43" t="s">
        <v>135</v>
      </c>
      <c r="E262" s="46" t="s">
        <v>29</v>
      </c>
      <c r="F262" s="45">
        <v>8000</v>
      </c>
      <c r="G262" s="45">
        <v>5731.73</v>
      </c>
    </row>
    <row r="263" spans="1:9" hidden="1" x14ac:dyDescent="0.25">
      <c r="A263" s="43" t="s">
        <v>30</v>
      </c>
      <c r="B263" s="43" t="s">
        <v>2</v>
      </c>
      <c r="C263" s="43" t="s">
        <v>128</v>
      </c>
      <c r="D263" s="43" t="s">
        <v>135</v>
      </c>
      <c r="E263" s="46" t="s">
        <v>31</v>
      </c>
      <c r="F263" s="45">
        <v>81000</v>
      </c>
      <c r="G263" s="45">
        <v>39741.89</v>
      </c>
    </row>
    <row r="264" spans="1:9" x14ac:dyDescent="0.25">
      <c r="A264" s="40" t="s">
        <v>133</v>
      </c>
      <c r="B264" s="40" t="s">
        <v>2</v>
      </c>
      <c r="C264" s="40" t="s">
        <v>128</v>
      </c>
      <c r="D264" s="40" t="s">
        <v>136</v>
      </c>
      <c r="E264" s="33" t="s">
        <v>0</v>
      </c>
      <c r="F264" s="42">
        <f t="shared" ref="F264:G266" si="61">F265</f>
        <v>101607.51</v>
      </c>
      <c r="G264" s="42">
        <f t="shared" si="61"/>
        <v>101607.51</v>
      </c>
    </row>
    <row r="265" spans="1:9" s="13" customFormat="1" ht="25.5" x14ac:dyDescent="0.25">
      <c r="A265" s="43" t="s">
        <v>22</v>
      </c>
      <c r="B265" s="43" t="s">
        <v>2</v>
      </c>
      <c r="C265" s="43" t="s">
        <v>128</v>
      </c>
      <c r="D265" s="43" t="s">
        <v>136</v>
      </c>
      <c r="E265" s="46" t="s">
        <v>23</v>
      </c>
      <c r="F265" s="45">
        <f t="shared" si="61"/>
        <v>101607.51</v>
      </c>
      <c r="G265" s="45">
        <f t="shared" si="61"/>
        <v>101607.51</v>
      </c>
      <c r="H265" s="12"/>
      <c r="I265" s="12"/>
    </row>
    <row r="266" spans="1:9" ht="25.5" hidden="1" x14ac:dyDescent="0.25">
      <c r="A266" s="40" t="s">
        <v>24</v>
      </c>
      <c r="B266" s="40" t="s">
        <v>2</v>
      </c>
      <c r="C266" s="40" t="s">
        <v>128</v>
      </c>
      <c r="D266" s="40" t="s">
        <v>136</v>
      </c>
      <c r="E266" s="47" t="s">
        <v>25</v>
      </c>
      <c r="F266" s="42">
        <f t="shared" si="61"/>
        <v>101607.51</v>
      </c>
      <c r="G266" s="42">
        <f t="shared" si="61"/>
        <v>101607.51</v>
      </c>
    </row>
    <row r="267" spans="1:9" hidden="1" x14ac:dyDescent="0.25">
      <c r="A267" s="43" t="s">
        <v>28</v>
      </c>
      <c r="B267" s="43" t="s">
        <v>2</v>
      </c>
      <c r="C267" s="43" t="s">
        <v>128</v>
      </c>
      <c r="D267" s="43" t="s">
        <v>136</v>
      </c>
      <c r="E267" s="46" t="s">
        <v>29</v>
      </c>
      <c r="F267" s="45">
        <v>101607.51</v>
      </c>
      <c r="G267" s="45">
        <v>101607.51</v>
      </c>
    </row>
    <row r="268" spans="1:9" x14ac:dyDescent="0.25">
      <c r="A268" s="40" t="s">
        <v>137</v>
      </c>
      <c r="B268" s="40" t="s">
        <v>2</v>
      </c>
      <c r="C268" s="40" t="s">
        <v>128</v>
      </c>
      <c r="D268" s="40" t="s">
        <v>138</v>
      </c>
      <c r="E268" s="47" t="s">
        <v>0</v>
      </c>
      <c r="F268" s="42">
        <f t="shared" ref="F268:G270" si="62">F269</f>
        <v>350000</v>
      </c>
      <c r="G268" s="42">
        <f t="shared" si="62"/>
        <v>60240</v>
      </c>
    </row>
    <row r="269" spans="1:9" s="13" customFormat="1" ht="25.5" x14ac:dyDescent="0.25">
      <c r="A269" s="43" t="s">
        <v>22</v>
      </c>
      <c r="B269" s="43" t="s">
        <v>2</v>
      </c>
      <c r="C269" s="43" t="s">
        <v>128</v>
      </c>
      <c r="D269" s="43" t="s">
        <v>138</v>
      </c>
      <c r="E269" s="46" t="s">
        <v>23</v>
      </c>
      <c r="F269" s="45">
        <f t="shared" si="62"/>
        <v>350000</v>
      </c>
      <c r="G269" s="45">
        <f t="shared" si="62"/>
        <v>60240</v>
      </c>
      <c r="H269" s="12"/>
      <c r="I269" s="12"/>
    </row>
    <row r="270" spans="1:9" ht="25.5" hidden="1" x14ac:dyDescent="0.25">
      <c r="A270" s="40" t="s">
        <v>24</v>
      </c>
      <c r="B270" s="40" t="s">
        <v>2</v>
      </c>
      <c r="C270" s="40" t="s">
        <v>128</v>
      </c>
      <c r="D270" s="40" t="s">
        <v>138</v>
      </c>
      <c r="E270" s="47" t="s">
        <v>25</v>
      </c>
      <c r="F270" s="42">
        <f t="shared" si="62"/>
        <v>350000</v>
      </c>
      <c r="G270" s="42">
        <f t="shared" si="62"/>
        <v>60240</v>
      </c>
    </row>
    <row r="271" spans="1:9" hidden="1" x14ac:dyDescent="0.25">
      <c r="A271" s="43" t="s">
        <v>28</v>
      </c>
      <c r="B271" s="43" t="s">
        <v>2</v>
      </c>
      <c r="C271" s="43" t="s">
        <v>128</v>
      </c>
      <c r="D271" s="43" t="s">
        <v>138</v>
      </c>
      <c r="E271" s="46" t="s">
        <v>29</v>
      </c>
      <c r="F271" s="45">
        <v>350000</v>
      </c>
      <c r="G271" s="45">
        <v>60240</v>
      </c>
    </row>
    <row r="272" spans="1:9" x14ac:dyDescent="0.25">
      <c r="A272" s="33" t="s">
        <v>139</v>
      </c>
      <c r="B272" s="40" t="s">
        <v>2</v>
      </c>
      <c r="C272" s="40" t="s">
        <v>140</v>
      </c>
      <c r="D272" s="41" t="s">
        <v>1</v>
      </c>
      <c r="E272" s="41" t="s">
        <v>0</v>
      </c>
      <c r="F272" s="42">
        <f>F283+F273+F278</f>
        <v>1251048.6300000001</v>
      </c>
      <c r="G272" s="42">
        <f>G283+G273+G278</f>
        <v>1238270.42</v>
      </c>
    </row>
    <row r="273" spans="1:9" ht="25.5" x14ac:dyDescent="0.25">
      <c r="A273" s="33" t="s">
        <v>7</v>
      </c>
      <c r="B273" s="40" t="s">
        <v>2</v>
      </c>
      <c r="C273" s="40" t="s">
        <v>140</v>
      </c>
      <c r="D273" s="40" t="s">
        <v>141</v>
      </c>
      <c r="E273" s="33" t="s">
        <v>0</v>
      </c>
      <c r="F273" s="42">
        <f>F274</f>
        <v>780730.68</v>
      </c>
      <c r="G273" s="42">
        <f>G274</f>
        <v>779377.26</v>
      </c>
    </row>
    <row r="274" spans="1:9" s="13" customFormat="1" ht="51" x14ac:dyDescent="0.25">
      <c r="A274" s="43" t="s">
        <v>9</v>
      </c>
      <c r="B274" s="43" t="s">
        <v>2</v>
      </c>
      <c r="C274" s="43" t="s">
        <v>140</v>
      </c>
      <c r="D274" s="43" t="s">
        <v>141</v>
      </c>
      <c r="E274" s="46" t="s">
        <v>10</v>
      </c>
      <c r="F274" s="45">
        <f>F275</f>
        <v>780730.68</v>
      </c>
      <c r="G274" s="45">
        <f>G275</f>
        <v>779377.26</v>
      </c>
      <c r="H274" s="12"/>
      <c r="I274" s="12"/>
    </row>
    <row r="275" spans="1:9" ht="25.5" hidden="1" x14ac:dyDescent="0.25">
      <c r="A275" s="40" t="s">
        <v>11</v>
      </c>
      <c r="B275" s="40" t="s">
        <v>2</v>
      </c>
      <c r="C275" s="40" t="s">
        <v>140</v>
      </c>
      <c r="D275" s="40" t="s">
        <v>141</v>
      </c>
      <c r="E275" s="47" t="s">
        <v>12</v>
      </c>
      <c r="F275" s="42">
        <f>F276+F277</f>
        <v>780730.68</v>
      </c>
      <c r="G275" s="42">
        <f>G276+G277</f>
        <v>779377.26</v>
      </c>
    </row>
    <row r="276" spans="1:9" ht="25.5" hidden="1" x14ac:dyDescent="0.25">
      <c r="A276" s="5" t="s">
        <v>13</v>
      </c>
      <c r="B276" s="43" t="s">
        <v>2</v>
      </c>
      <c r="C276" s="43" t="s">
        <v>140</v>
      </c>
      <c r="D276" s="43" t="s">
        <v>141</v>
      </c>
      <c r="E276" s="46" t="s">
        <v>14</v>
      </c>
      <c r="F276" s="45">
        <v>599639.54</v>
      </c>
      <c r="G276" s="45">
        <v>599527.86</v>
      </c>
    </row>
    <row r="277" spans="1:9" ht="38.25" hidden="1" x14ac:dyDescent="0.25">
      <c r="A277" s="5" t="s">
        <v>15</v>
      </c>
      <c r="B277" s="43" t="s">
        <v>2</v>
      </c>
      <c r="C277" s="43" t="s">
        <v>140</v>
      </c>
      <c r="D277" s="43" t="s">
        <v>141</v>
      </c>
      <c r="E277" s="46" t="s">
        <v>16</v>
      </c>
      <c r="F277" s="45">
        <v>181091.14</v>
      </c>
      <c r="G277" s="45">
        <v>179849.4</v>
      </c>
    </row>
    <row r="278" spans="1:9" ht="25.5" x14ac:dyDescent="0.25">
      <c r="A278" s="4" t="s">
        <v>42</v>
      </c>
      <c r="B278" s="40" t="s">
        <v>2</v>
      </c>
      <c r="C278" s="40" t="s">
        <v>140</v>
      </c>
      <c r="D278" s="40" t="s">
        <v>142</v>
      </c>
      <c r="E278" s="47" t="s">
        <v>0</v>
      </c>
      <c r="F278" s="42">
        <f>F279</f>
        <v>424747.95</v>
      </c>
      <c r="G278" s="42">
        <f>G279</f>
        <v>413323.16000000003</v>
      </c>
    </row>
    <row r="279" spans="1:9" s="13" customFormat="1" ht="51" x14ac:dyDescent="0.25">
      <c r="A279" s="43" t="s">
        <v>9</v>
      </c>
      <c r="B279" s="43" t="s">
        <v>2</v>
      </c>
      <c r="C279" s="43" t="s">
        <v>140</v>
      </c>
      <c r="D279" s="43" t="s">
        <v>142</v>
      </c>
      <c r="E279" s="46" t="s">
        <v>10</v>
      </c>
      <c r="F279" s="45">
        <f>F280</f>
        <v>424747.95</v>
      </c>
      <c r="G279" s="45">
        <f>G280</f>
        <v>413323.16000000003</v>
      </c>
      <c r="H279" s="12"/>
      <c r="I279" s="12"/>
    </row>
    <row r="280" spans="1:9" ht="25.5" hidden="1" x14ac:dyDescent="0.25">
      <c r="A280" s="40" t="s">
        <v>11</v>
      </c>
      <c r="B280" s="40" t="s">
        <v>2</v>
      </c>
      <c r="C280" s="40" t="s">
        <v>140</v>
      </c>
      <c r="D280" s="40" t="s">
        <v>142</v>
      </c>
      <c r="E280" s="47" t="s">
        <v>12</v>
      </c>
      <c r="F280" s="42">
        <f>F281+F282</f>
        <v>424747.95</v>
      </c>
      <c r="G280" s="42">
        <f>G281+G282</f>
        <v>413323.16000000003</v>
      </c>
    </row>
    <row r="281" spans="1:9" ht="25.5" hidden="1" x14ac:dyDescent="0.25">
      <c r="A281" s="5" t="s">
        <v>13</v>
      </c>
      <c r="B281" s="43" t="s">
        <v>2</v>
      </c>
      <c r="C281" s="43" t="s">
        <v>140</v>
      </c>
      <c r="D281" s="43" t="s">
        <v>142</v>
      </c>
      <c r="E281" s="46" t="s">
        <v>14</v>
      </c>
      <c r="F281" s="45">
        <v>326227.31</v>
      </c>
      <c r="G281" s="45">
        <v>318380.31</v>
      </c>
    </row>
    <row r="282" spans="1:9" ht="38.25" hidden="1" x14ac:dyDescent="0.25">
      <c r="A282" s="5" t="s">
        <v>15</v>
      </c>
      <c r="B282" s="43" t="s">
        <v>2</v>
      </c>
      <c r="C282" s="43" t="s">
        <v>140</v>
      </c>
      <c r="D282" s="43" t="s">
        <v>142</v>
      </c>
      <c r="E282" s="46" t="s">
        <v>16</v>
      </c>
      <c r="F282" s="45">
        <v>98520.639999999999</v>
      </c>
      <c r="G282" s="45">
        <v>94942.85</v>
      </c>
    </row>
    <row r="283" spans="1:9" ht="38.25" x14ac:dyDescent="0.25">
      <c r="A283" s="4" t="s">
        <v>46</v>
      </c>
      <c r="B283" s="40" t="s">
        <v>2</v>
      </c>
      <c r="C283" s="40" t="s">
        <v>140</v>
      </c>
      <c r="D283" s="40" t="s">
        <v>47</v>
      </c>
      <c r="E283" s="47" t="s">
        <v>0</v>
      </c>
      <c r="F283" s="42">
        <f t="shared" ref="F283:G284" si="63">F284</f>
        <v>45570</v>
      </c>
      <c r="G283" s="42">
        <f t="shared" si="63"/>
        <v>45570</v>
      </c>
    </row>
    <row r="284" spans="1:9" s="13" customFormat="1" ht="51" x14ac:dyDescent="0.25">
      <c r="A284" s="43" t="s">
        <v>9</v>
      </c>
      <c r="B284" s="43" t="s">
        <v>2</v>
      </c>
      <c r="C284" s="43" t="s">
        <v>140</v>
      </c>
      <c r="D284" s="43" t="s">
        <v>47</v>
      </c>
      <c r="E284" s="46" t="s">
        <v>10</v>
      </c>
      <c r="F284" s="45">
        <f t="shared" si="63"/>
        <v>45570</v>
      </c>
      <c r="G284" s="45">
        <f t="shared" si="63"/>
        <v>45570</v>
      </c>
      <c r="H284" s="12"/>
      <c r="I284" s="12"/>
    </row>
    <row r="285" spans="1:9" ht="25.5" hidden="1" x14ac:dyDescent="0.25">
      <c r="A285" s="40" t="s">
        <v>11</v>
      </c>
      <c r="B285" s="40" t="s">
        <v>2</v>
      </c>
      <c r="C285" s="40" t="s">
        <v>140</v>
      </c>
      <c r="D285" s="40" t="s">
        <v>47</v>
      </c>
      <c r="E285" s="47" t="s">
        <v>12</v>
      </c>
      <c r="F285" s="42">
        <f t="shared" ref="F285:G285" si="64">F286+F287</f>
        <v>45570</v>
      </c>
      <c r="G285" s="42">
        <f t="shared" si="64"/>
        <v>45570</v>
      </c>
    </row>
    <row r="286" spans="1:9" ht="25.5" hidden="1" x14ac:dyDescent="0.25">
      <c r="A286" s="5" t="s">
        <v>13</v>
      </c>
      <c r="B286" s="43" t="s">
        <v>2</v>
      </c>
      <c r="C286" s="43" t="s">
        <v>140</v>
      </c>
      <c r="D286" s="43" t="s">
        <v>47</v>
      </c>
      <c r="E286" s="46" t="s">
        <v>14</v>
      </c>
      <c r="F286" s="45">
        <v>35000</v>
      </c>
      <c r="G286" s="45">
        <v>35000</v>
      </c>
    </row>
    <row r="287" spans="1:9" ht="38.25" hidden="1" x14ac:dyDescent="0.25">
      <c r="A287" s="5" t="s">
        <v>15</v>
      </c>
      <c r="B287" s="43" t="s">
        <v>2</v>
      </c>
      <c r="C287" s="43" t="s">
        <v>140</v>
      </c>
      <c r="D287" s="43" t="s">
        <v>47</v>
      </c>
      <c r="E287" s="46" t="s">
        <v>16</v>
      </c>
      <c r="F287" s="45">
        <v>10570</v>
      </c>
      <c r="G287" s="45">
        <v>10570</v>
      </c>
    </row>
    <row r="288" spans="1:9" x14ac:dyDescent="0.25">
      <c r="A288" s="4" t="s">
        <v>143</v>
      </c>
      <c r="B288" s="40" t="s">
        <v>2</v>
      </c>
      <c r="C288" s="40" t="s">
        <v>144</v>
      </c>
      <c r="D288" s="41" t="s">
        <v>1</v>
      </c>
      <c r="E288" s="41" t="s">
        <v>0</v>
      </c>
      <c r="F288" s="42">
        <f>F289+F302+F294</f>
        <v>3488060.21</v>
      </c>
      <c r="G288" s="42">
        <f>G289+G302+G294</f>
        <v>3131140.54</v>
      </c>
    </row>
    <row r="289" spans="1:9" x14ac:dyDescent="0.25">
      <c r="A289" s="4" t="s">
        <v>145</v>
      </c>
      <c r="B289" s="40" t="s">
        <v>2</v>
      </c>
      <c r="C289" s="40" t="s">
        <v>146</v>
      </c>
      <c r="D289" s="41" t="s">
        <v>1</v>
      </c>
      <c r="E289" s="41" t="s">
        <v>0</v>
      </c>
      <c r="F289" s="42">
        <f t="shared" ref="F289:G292" si="65">F290</f>
        <v>1861020.21</v>
      </c>
      <c r="G289" s="42">
        <f t="shared" si="65"/>
        <v>1861020.09</v>
      </c>
    </row>
    <row r="290" spans="1:9" ht="25.5" x14ac:dyDescent="0.25">
      <c r="A290" s="4" t="s">
        <v>147</v>
      </c>
      <c r="B290" s="40" t="s">
        <v>2</v>
      </c>
      <c r="C290" s="40" t="s">
        <v>146</v>
      </c>
      <c r="D290" s="40" t="s">
        <v>148</v>
      </c>
      <c r="E290" s="47" t="s">
        <v>0</v>
      </c>
      <c r="F290" s="42">
        <f t="shared" si="65"/>
        <v>1861020.21</v>
      </c>
      <c r="G290" s="42">
        <f t="shared" si="65"/>
        <v>1861020.09</v>
      </c>
    </row>
    <row r="291" spans="1:9" s="13" customFormat="1" x14ac:dyDescent="0.25">
      <c r="A291" s="43" t="s">
        <v>69</v>
      </c>
      <c r="B291" s="43" t="s">
        <v>2</v>
      </c>
      <c r="C291" s="43" t="s">
        <v>146</v>
      </c>
      <c r="D291" s="43" t="s">
        <v>148</v>
      </c>
      <c r="E291" s="46" t="s">
        <v>70</v>
      </c>
      <c r="F291" s="45">
        <f t="shared" si="65"/>
        <v>1861020.21</v>
      </c>
      <c r="G291" s="45">
        <f t="shared" si="65"/>
        <v>1861020.09</v>
      </c>
      <c r="H291" s="12"/>
      <c r="I291" s="12"/>
    </row>
    <row r="292" spans="1:9" hidden="1" x14ac:dyDescent="0.25">
      <c r="A292" s="4" t="s">
        <v>149</v>
      </c>
      <c r="B292" s="40" t="s">
        <v>2</v>
      </c>
      <c r="C292" s="40" t="s">
        <v>146</v>
      </c>
      <c r="D292" s="40" t="s">
        <v>148</v>
      </c>
      <c r="E292" s="47" t="s">
        <v>150</v>
      </c>
      <c r="F292" s="42">
        <f t="shared" si="65"/>
        <v>1861020.21</v>
      </c>
      <c r="G292" s="42">
        <f t="shared" si="65"/>
        <v>1861020.09</v>
      </c>
    </row>
    <row r="293" spans="1:9" hidden="1" x14ac:dyDescent="0.25">
      <c r="A293" s="43" t="s">
        <v>151</v>
      </c>
      <c r="B293" s="43" t="s">
        <v>2</v>
      </c>
      <c r="C293" s="43" t="s">
        <v>146</v>
      </c>
      <c r="D293" s="43" t="s">
        <v>148</v>
      </c>
      <c r="E293" s="46" t="s">
        <v>152</v>
      </c>
      <c r="F293" s="45">
        <v>1861020.21</v>
      </c>
      <c r="G293" s="45">
        <v>1861020.09</v>
      </c>
    </row>
    <row r="294" spans="1:9" x14ac:dyDescent="0.25">
      <c r="A294" s="33" t="s">
        <v>153</v>
      </c>
      <c r="B294" s="40" t="s">
        <v>2</v>
      </c>
      <c r="C294" s="40" t="s">
        <v>154</v>
      </c>
      <c r="D294" s="41" t="s">
        <v>1</v>
      </c>
      <c r="E294" s="41" t="s">
        <v>0</v>
      </c>
      <c r="F294" s="42">
        <f>F295</f>
        <v>400000</v>
      </c>
      <c r="G294" s="42">
        <f>G295</f>
        <v>400000</v>
      </c>
    </row>
    <row r="295" spans="1:9" x14ac:dyDescent="0.25">
      <c r="A295" s="33" t="s">
        <v>108</v>
      </c>
      <c r="B295" s="40" t="s">
        <v>2</v>
      </c>
      <c r="C295" s="40" t="s">
        <v>154</v>
      </c>
      <c r="D295" s="40" t="s">
        <v>109</v>
      </c>
      <c r="E295" s="33" t="s">
        <v>0</v>
      </c>
      <c r="F295" s="42">
        <f>F296+F299</f>
        <v>400000</v>
      </c>
      <c r="G295" s="42">
        <f>G296+G299</f>
        <v>400000</v>
      </c>
    </row>
    <row r="296" spans="1:9" s="13" customFormat="1" ht="25.5" x14ac:dyDescent="0.25">
      <c r="A296" s="43" t="s">
        <v>22</v>
      </c>
      <c r="B296" s="43" t="s">
        <v>2</v>
      </c>
      <c r="C296" s="43" t="s">
        <v>154</v>
      </c>
      <c r="D296" s="43" t="s">
        <v>109</v>
      </c>
      <c r="E296" s="44" t="s">
        <v>23</v>
      </c>
      <c r="F296" s="45">
        <f>F297</f>
        <v>230000</v>
      </c>
      <c r="G296" s="45">
        <f>G297</f>
        <v>230000</v>
      </c>
      <c r="H296" s="12"/>
      <c r="I296" s="12"/>
    </row>
    <row r="297" spans="1:9" s="13" customFormat="1" ht="25.5" hidden="1" x14ac:dyDescent="0.25">
      <c r="A297" s="43" t="s">
        <v>24</v>
      </c>
      <c r="B297" s="43" t="s">
        <v>2</v>
      </c>
      <c r="C297" s="43" t="s">
        <v>154</v>
      </c>
      <c r="D297" s="43" t="s">
        <v>109</v>
      </c>
      <c r="E297" s="44" t="s">
        <v>25</v>
      </c>
      <c r="F297" s="45">
        <f>F298</f>
        <v>230000</v>
      </c>
      <c r="G297" s="45">
        <f>G298</f>
        <v>230000</v>
      </c>
      <c r="H297" s="12"/>
      <c r="I297" s="12"/>
    </row>
    <row r="298" spans="1:9" s="13" customFormat="1" hidden="1" x14ac:dyDescent="0.25">
      <c r="A298" s="43" t="s">
        <v>28</v>
      </c>
      <c r="B298" s="43" t="s">
        <v>2</v>
      </c>
      <c r="C298" s="43" t="s">
        <v>154</v>
      </c>
      <c r="D298" s="43" t="s">
        <v>109</v>
      </c>
      <c r="E298" s="46" t="s">
        <v>29</v>
      </c>
      <c r="F298" s="45">
        <v>230000</v>
      </c>
      <c r="G298" s="45">
        <v>230000</v>
      </c>
      <c r="H298" s="12"/>
      <c r="I298" s="12"/>
    </row>
    <row r="299" spans="1:9" s="13" customFormat="1" x14ac:dyDescent="0.25">
      <c r="A299" s="43" t="s">
        <v>69</v>
      </c>
      <c r="B299" s="43" t="s">
        <v>2</v>
      </c>
      <c r="C299" s="43" t="s">
        <v>154</v>
      </c>
      <c r="D299" s="43" t="s">
        <v>109</v>
      </c>
      <c r="E299" s="46" t="s">
        <v>70</v>
      </c>
      <c r="F299" s="45">
        <f>F300</f>
        <v>170000</v>
      </c>
      <c r="G299" s="45">
        <f>G300</f>
        <v>170000</v>
      </c>
      <c r="H299" s="12"/>
      <c r="I299" s="12"/>
    </row>
    <row r="300" spans="1:9" ht="25.5" hidden="1" x14ac:dyDescent="0.25">
      <c r="A300" s="33" t="s">
        <v>155</v>
      </c>
      <c r="B300" s="40" t="s">
        <v>2</v>
      </c>
      <c r="C300" s="40" t="s">
        <v>154</v>
      </c>
      <c r="D300" s="40" t="s">
        <v>109</v>
      </c>
      <c r="E300" s="47" t="s">
        <v>156</v>
      </c>
      <c r="F300" s="42">
        <f>F301</f>
        <v>170000</v>
      </c>
      <c r="G300" s="42">
        <f>G301</f>
        <v>170000</v>
      </c>
    </row>
    <row r="301" spans="1:9" ht="25.5" hidden="1" x14ac:dyDescent="0.25">
      <c r="A301" s="44" t="s">
        <v>157</v>
      </c>
      <c r="B301" s="43" t="s">
        <v>2</v>
      </c>
      <c r="C301" s="43" t="s">
        <v>154</v>
      </c>
      <c r="D301" s="43" t="s">
        <v>109</v>
      </c>
      <c r="E301" s="46" t="s">
        <v>158</v>
      </c>
      <c r="F301" s="45">
        <v>170000</v>
      </c>
      <c r="G301" s="45">
        <v>170000</v>
      </c>
    </row>
    <row r="302" spans="1:9" x14ac:dyDescent="0.25">
      <c r="A302" s="33" t="s">
        <v>159</v>
      </c>
      <c r="B302" s="40" t="s">
        <v>2</v>
      </c>
      <c r="C302" s="40" t="s">
        <v>160</v>
      </c>
      <c r="D302" s="41" t="s">
        <v>1</v>
      </c>
      <c r="E302" s="41" t="s">
        <v>0</v>
      </c>
      <c r="F302" s="42">
        <f>F303+F311</f>
        <v>1227040</v>
      </c>
      <c r="G302" s="42">
        <f>G303+G311</f>
        <v>870120.45000000007</v>
      </c>
    </row>
    <row r="303" spans="1:9" ht="25.5" x14ac:dyDescent="0.25">
      <c r="A303" s="33" t="s">
        <v>161</v>
      </c>
      <c r="B303" s="40" t="s">
        <v>2</v>
      </c>
      <c r="C303" s="40" t="s">
        <v>160</v>
      </c>
      <c r="D303" s="40" t="s">
        <v>162</v>
      </c>
      <c r="E303" s="47" t="s">
        <v>0</v>
      </c>
      <c r="F303" s="42">
        <f>F304+F308</f>
        <v>1181470</v>
      </c>
      <c r="G303" s="42">
        <f>G304+G308</f>
        <v>824550.45000000007</v>
      </c>
    </row>
    <row r="304" spans="1:9" s="13" customFormat="1" ht="51" x14ac:dyDescent="0.25">
      <c r="A304" s="43" t="s">
        <v>9</v>
      </c>
      <c r="B304" s="43" t="s">
        <v>2</v>
      </c>
      <c r="C304" s="43" t="s">
        <v>160</v>
      </c>
      <c r="D304" s="43" t="s">
        <v>162</v>
      </c>
      <c r="E304" s="46" t="s">
        <v>10</v>
      </c>
      <c r="F304" s="45">
        <f t="shared" ref="F304:G304" si="66">F305</f>
        <v>993910.35</v>
      </c>
      <c r="G304" s="45">
        <f t="shared" si="66"/>
        <v>636990.80000000005</v>
      </c>
      <c r="H304" s="12"/>
      <c r="I304" s="12"/>
    </row>
    <row r="305" spans="1:9" ht="25.5" hidden="1" x14ac:dyDescent="0.25">
      <c r="A305" s="40" t="s">
        <v>11</v>
      </c>
      <c r="B305" s="40" t="s">
        <v>2</v>
      </c>
      <c r="C305" s="40" t="s">
        <v>160</v>
      </c>
      <c r="D305" s="40" t="s">
        <v>162</v>
      </c>
      <c r="E305" s="47" t="s">
        <v>12</v>
      </c>
      <c r="F305" s="42">
        <f>F306+F307</f>
        <v>993910.35</v>
      </c>
      <c r="G305" s="42">
        <f>G306+G307</f>
        <v>636990.80000000005</v>
      </c>
    </row>
    <row r="306" spans="1:9" ht="25.5" hidden="1" x14ac:dyDescent="0.25">
      <c r="A306" s="5" t="s">
        <v>13</v>
      </c>
      <c r="B306" s="43" t="s">
        <v>2</v>
      </c>
      <c r="C306" s="43" t="s">
        <v>160</v>
      </c>
      <c r="D306" s="43" t="s">
        <v>162</v>
      </c>
      <c r="E306" s="46" t="s">
        <v>14</v>
      </c>
      <c r="F306" s="45">
        <v>763372</v>
      </c>
      <c r="G306" s="45">
        <v>491467.42</v>
      </c>
    </row>
    <row r="307" spans="1:9" ht="38.25" hidden="1" x14ac:dyDescent="0.25">
      <c r="A307" s="5" t="s">
        <v>15</v>
      </c>
      <c r="B307" s="43" t="s">
        <v>2</v>
      </c>
      <c r="C307" s="43" t="s">
        <v>160</v>
      </c>
      <c r="D307" s="43" t="s">
        <v>162</v>
      </c>
      <c r="E307" s="46" t="s">
        <v>16</v>
      </c>
      <c r="F307" s="45">
        <v>230538.35</v>
      </c>
      <c r="G307" s="45">
        <v>145523.38</v>
      </c>
    </row>
    <row r="308" spans="1:9" s="13" customFormat="1" ht="25.5" x14ac:dyDescent="0.25">
      <c r="A308" s="43" t="s">
        <v>22</v>
      </c>
      <c r="B308" s="43" t="s">
        <v>2</v>
      </c>
      <c r="C308" s="43" t="s">
        <v>160</v>
      </c>
      <c r="D308" s="43" t="s">
        <v>162</v>
      </c>
      <c r="E308" s="46" t="s">
        <v>23</v>
      </c>
      <c r="F308" s="45">
        <f t="shared" ref="F308:G309" si="67">F309</f>
        <v>187559.65</v>
      </c>
      <c r="G308" s="45">
        <f t="shared" si="67"/>
        <v>187559.65</v>
      </c>
      <c r="H308" s="12"/>
      <c r="I308" s="12"/>
    </row>
    <row r="309" spans="1:9" ht="25.5" hidden="1" x14ac:dyDescent="0.25">
      <c r="A309" s="40" t="s">
        <v>24</v>
      </c>
      <c r="B309" s="40" t="s">
        <v>2</v>
      </c>
      <c r="C309" s="40" t="s">
        <v>160</v>
      </c>
      <c r="D309" s="40" t="s">
        <v>162</v>
      </c>
      <c r="E309" s="47" t="s">
        <v>25</v>
      </c>
      <c r="F309" s="42">
        <f t="shared" si="67"/>
        <v>187559.65</v>
      </c>
      <c r="G309" s="42">
        <f t="shared" si="67"/>
        <v>187559.65</v>
      </c>
    </row>
    <row r="310" spans="1:9" hidden="1" x14ac:dyDescent="0.25">
      <c r="A310" s="43" t="s">
        <v>28</v>
      </c>
      <c r="B310" s="43" t="s">
        <v>2</v>
      </c>
      <c r="C310" s="43" t="s">
        <v>160</v>
      </c>
      <c r="D310" s="43" t="s">
        <v>162</v>
      </c>
      <c r="E310" s="46" t="s">
        <v>29</v>
      </c>
      <c r="F310" s="45">
        <v>187559.65</v>
      </c>
      <c r="G310" s="45">
        <v>187559.65</v>
      </c>
    </row>
    <row r="311" spans="1:9" ht="38.25" x14ac:dyDescent="0.25">
      <c r="A311" s="33" t="s">
        <v>46</v>
      </c>
      <c r="B311" s="40" t="s">
        <v>2</v>
      </c>
      <c r="C311" s="40" t="s">
        <v>160</v>
      </c>
      <c r="D311" s="40" t="s">
        <v>47</v>
      </c>
      <c r="E311" s="47" t="s">
        <v>0</v>
      </c>
      <c r="F311" s="42">
        <f t="shared" ref="F311:G312" si="68">F312</f>
        <v>45570</v>
      </c>
      <c r="G311" s="42">
        <f t="shared" si="68"/>
        <v>45570</v>
      </c>
    </row>
    <row r="312" spans="1:9" s="13" customFormat="1" ht="51" x14ac:dyDescent="0.25">
      <c r="A312" s="43" t="s">
        <v>9</v>
      </c>
      <c r="B312" s="43" t="s">
        <v>2</v>
      </c>
      <c r="C312" s="43" t="s">
        <v>160</v>
      </c>
      <c r="D312" s="43" t="s">
        <v>47</v>
      </c>
      <c r="E312" s="46" t="s">
        <v>10</v>
      </c>
      <c r="F312" s="45">
        <f t="shared" si="68"/>
        <v>45570</v>
      </c>
      <c r="G312" s="45">
        <f t="shared" si="68"/>
        <v>45570</v>
      </c>
      <c r="H312" s="12"/>
      <c r="I312" s="12"/>
    </row>
    <row r="313" spans="1:9" ht="25.5" hidden="1" x14ac:dyDescent="0.25">
      <c r="A313" s="40" t="s">
        <v>11</v>
      </c>
      <c r="B313" s="40" t="s">
        <v>2</v>
      </c>
      <c r="C313" s="40" t="s">
        <v>160</v>
      </c>
      <c r="D313" s="40" t="s">
        <v>47</v>
      </c>
      <c r="E313" s="47" t="s">
        <v>12</v>
      </c>
      <c r="F313" s="42">
        <f t="shared" ref="F313:G313" si="69">F314+F315</f>
        <v>45570</v>
      </c>
      <c r="G313" s="42">
        <f t="shared" si="69"/>
        <v>45570</v>
      </c>
    </row>
    <row r="314" spans="1:9" ht="25.5" hidden="1" x14ac:dyDescent="0.25">
      <c r="A314" s="5" t="s">
        <v>13</v>
      </c>
      <c r="B314" s="43" t="s">
        <v>2</v>
      </c>
      <c r="C314" s="43" t="s">
        <v>160</v>
      </c>
      <c r="D314" s="43" t="s">
        <v>47</v>
      </c>
      <c r="E314" s="46" t="s">
        <v>14</v>
      </c>
      <c r="F314" s="45">
        <v>35000</v>
      </c>
      <c r="G314" s="45">
        <v>35000</v>
      </c>
    </row>
    <row r="315" spans="1:9" ht="38.25" hidden="1" x14ac:dyDescent="0.25">
      <c r="A315" s="5" t="s">
        <v>15</v>
      </c>
      <c r="B315" s="43" t="s">
        <v>2</v>
      </c>
      <c r="C315" s="43" t="s">
        <v>160</v>
      </c>
      <c r="D315" s="43" t="s">
        <v>47</v>
      </c>
      <c r="E315" s="46" t="s">
        <v>16</v>
      </c>
      <c r="F315" s="45">
        <v>10570</v>
      </c>
      <c r="G315" s="45">
        <v>10570</v>
      </c>
    </row>
    <row r="316" spans="1:9" x14ac:dyDescent="0.25">
      <c r="A316" s="4" t="s">
        <v>163</v>
      </c>
      <c r="B316" s="40" t="s">
        <v>2</v>
      </c>
      <c r="C316" s="40" t="s">
        <v>164</v>
      </c>
      <c r="D316" s="41" t="s">
        <v>1</v>
      </c>
      <c r="E316" s="41" t="s">
        <v>0</v>
      </c>
      <c r="F316" s="42">
        <f>F317+F336+F354</f>
        <v>36273972.75</v>
      </c>
      <c r="G316" s="42">
        <f>G317+G336+G354</f>
        <v>32092954.609999999</v>
      </c>
    </row>
    <row r="317" spans="1:9" x14ac:dyDescent="0.25">
      <c r="A317" s="4" t="s">
        <v>165</v>
      </c>
      <c r="B317" s="40" t="s">
        <v>2</v>
      </c>
      <c r="C317" s="40" t="s">
        <v>166</v>
      </c>
      <c r="D317" s="41" t="s">
        <v>1</v>
      </c>
      <c r="E317" s="41" t="s">
        <v>0</v>
      </c>
      <c r="F317" s="42">
        <f>F318+F332</f>
        <v>21924632.559999999</v>
      </c>
      <c r="G317" s="42">
        <f>G318+G332</f>
        <v>18410691.609999999</v>
      </c>
    </row>
    <row r="318" spans="1:9" ht="25.5" x14ac:dyDescent="0.25">
      <c r="A318" s="4" t="s">
        <v>57</v>
      </c>
      <c r="B318" s="40" t="s">
        <v>2</v>
      </c>
      <c r="C318" s="40" t="s">
        <v>166</v>
      </c>
      <c r="D318" s="40" t="s">
        <v>167</v>
      </c>
      <c r="E318" s="47" t="s">
        <v>0</v>
      </c>
      <c r="F318" s="42">
        <f t="shared" ref="F318:G318" si="70">F319+F323+F327</f>
        <v>19959632.559999999</v>
      </c>
      <c r="G318" s="42">
        <f t="shared" si="70"/>
        <v>16715528.01</v>
      </c>
    </row>
    <row r="319" spans="1:9" s="13" customFormat="1" ht="51" x14ac:dyDescent="0.25">
      <c r="A319" s="43" t="s">
        <v>9</v>
      </c>
      <c r="B319" s="43" t="s">
        <v>2</v>
      </c>
      <c r="C319" s="43" t="s">
        <v>166</v>
      </c>
      <c r="D319" s="43" t="s">
        <v>167</v>
      </c>
      <c r="E319" s="46" t="s">
        <v>10</v>
      </c>
      <c r="F319" s="45">
        <f t="shared" ref="F319:G319" si="71">F320</f>
        <v>13068322.01</v>
      </c>
      <c r="G319" s="45">
        <f t="shared" si="71"/>
        <v>11349761.73</v>
      </c>
      <c r="H319" s="12"/>
      <c r="I319" s="12"/>
    </row>
    <row r="320" spans="1:9" s="13" customFormat="1" hidden="1" x14ac:dyDescent="0.25">
      <c r="A320" s="5" t="s">
        <v>59</v>
      </c>
      <c r="B320" s="43" t="s">
        <v>2</v>
      </c>
      <c r="C320" s="43" t="s">
        <v>166</v>
      </c>
      <c r="D320" s="43" t="s">
        <v>167</v>
      </c>
      <c r="E320" s="46" t="s">
        <v>60</v>
      </c>
      <c r="F320" s="45">
        <f t="shared" ref="F320:G320" si="72">F321+F322</f>
        <v>13068322.01</v>
      </c>
      <c r="G320" s="45">
        <f t="shared" si="72"/>
        <v>11349761.73</v>
      </c>
      <c r="H320" s="12"/>
      <c r="I320" s="12"/>
    </row>
    <row r="321" spans="1:9" s="13" customFormat="1" hidden="1" x14ac:dyDescent="0.25">
      <c r="A321" s="43" t="s">
        <v>61</v>
      </c>
      <c r="B321" s="43" t="s">
        <v>2</v>
      </c>
      <c r="C321" s="43" t="s">
        <v>166</v>
      </c>
      <c r="D321" s="43" t="s">
        <v>167</v>
      </c>
      <c r="E321" s="46" t="s">
        <v>62</v>
      </c>
      <c r="F321" s="45">
        <v>10037113.68</v>
      </c>
      <c r="G321" s="45">
        <v>8717174.9100000001</v>
      </c>
      <c r="H321" s="12"/>
      <c r="I321" s="12"/>
    </row>
    <row r="322" spans="1:9" s="13" customFormat="1" ht="38.25" hidden="1" x14ac:dyDescent="0.25">
      <c r="A322" s="43" t="s">
        <v>63</v>
      </c>
      <c r="B322" s="43" t="s">
        <v>2</v>
      </c>
      <c r="C322" s="43" t="s">
        <v>166</v>
      </c>
      <c r="D322" s="43" t="s">
        <v>167</v>
      </c>
      <c r="E322" s="46" t="s">
        <v>64</v>
      </c>
      <c r="F322" s="45">
        <v>3031208.33</v>
      </c>
      <c r="G322" s="45">
        <v>2632586.8199999998</v>
      </c>
      <c r="H322" s="12"/>
      <c r="I322" s="12"/>
    </row>
    <row r="323" spans="1:9" s="13" customFormat="1" ht="25.5" x14ac:dyDescent="0.25">
      <c r="A323" s="43" t="s">
        <v>22</v>
      </c>
      <c r="B323" s="43" t="s">
        <v>2</v>
      </c>
      <c r="C323" s="43" t="s">
        <v>166</v>
      </c>
      <c r="D323" s="43" t="s">
        <v>167</v>
      </c>
      <c r="E323" s="46" t="s">
        <v>23</v>
      </c>
      <c r="F323" s="45">
        <f t="shared" ref="F323:G323" si="73">F324</f>
        <v>3621310.55</v>
      </c>
      <c r="G323" s="45">
        <f t="shared" si="73"/>
        <v>2229180.2799999998</v>
      </c>
      <c r="H323" s="12"/>
      <c r="I323" s="12"/>
    </row>
    <row r="324" spans="1:9" s="13" customFormat="1" ht="25.5" hidden="1" x14ac:dyDescent="0.25">
      <c r="A324" s="43" t="s">
        <v>24</v>
      </c>
      <c r="B324" s="43" t="s">
        <v>2</v>
      </c>
      <c r="C324" s="43" t="s">
        <v>166</v>
      </c>
      <c r="D324" s="43" t="s">
        <v>167</v>
      </c>
      <c r="E324" s="46" t="s">
        <v>25</v>
      </c>
      <c r="F324" s="45">
        <f t="shared" ref="F324:G324" si="74">F325+F326</f>
        <v>3621310.55</v>
      </c>
      <c r="G324" s="45">
        <f t="shared" si="74"/>
        <v>2229180.2799999998</v>
      </c>
      <c r="H324" s="12"/>
      <c r="I324" s="12"/>
    </row>
    <row r="325" spans="1:9" s="13" customFormat="1" hidden="1" x14ac:dyDescent="0.25">
      <c r="A325" s="43" t="s">
        <v>28</v>
      </c>
      <c r="B325" s="43" t="s">
        <v>2</v>
      </c>
      <c r="C325" s="43" t="s">
        <v>166</v>
      </c>
      <c r="D325" s="43" t="s">
        <v>167</v>
      </c>
      <c r="E325" s="46" t="s">
        <v>29</v>
      </c>
      <c r="F325" s="45">
        <v>3621310.55</v>
      </c>
      <c r="G325" s="45">
        <v>2229180.2799999998</v>
      </c>
      <c r="H325" s="12"/>
      <c r="I325" s="12"/>
    </row>
    <row r="326" spans="1:9" s="13" customFormat="1" hidden="1" x14ac:dyDescent="0.25">
      <c r="A326" s="43" t="s">
        <v>30</v>
      </c>
      <c r="B326" s="43" t="s">
        <v>2</v>
      </c>
      <c r="C326" s="43" t="s">
        <v>166</v>
      </c>
      <c r="D326" s="43" t="s">
        <v>167</v>
      </c>
      <c r="E326" s="46" t="s">
        <v>31</v>
      </c>
      <c r="F326" s="45"/>
      <c r="G326" s="45"/>
      <c r="H326" s="12"/>
      <c r="I326" s="12"/>
    </row>
    <row r="327" spans="1:9" s="13" customFormat="1" x14ac:dyDescent="0.25">
      <c r="A327" s="43" t="s">
        <v>32</v>
      </c>
      <c r="B327" s="43" t="s">
        <v>2</v>
      </c>
      <c r="C327" s="43" t="s">
        <v>166</v>
      </c>
      <c r="D327" s="43" t="s">
        <v>167</v>
      </c>
      <c r="E327" s="46" t="s">
        <v>33</v>
      </c>
      <c r="F327" s="45">
        <f t="shared" ref="F327:G327" si="75">F328</f>
        <v>3270000</v>
      </c>
      <c r="G327" s="45">
        <f t="shared" si="75"/>
        <v>3136586</v>
      </c>
      <c r="H327" s="12"/>
      <c r="I327" s="12"/>
    </row>
    <row r="328" spans="1:9" hidden="1" x14ac:dyDescent="0.25">
      <c r="A328" s="40" t="s">
        <v>34</v>
      </c>
      <c r="B328" s="40" t="s">
        <v>2</v>
      </c>
      <c r="C328" s="40" t="s">
        <v>166</v>
      </c>
      <c r="D328" s="40" t="s">
        <v>167</v>
      </c>
      <c r="E328" s="47" t="s">
        <v>35</v>
      </c>
      <c r="F328" s="42">
        <f>F329+F330</f>
        <v>3270000</v>
      </c>
      <c r="G328" s="42">
        <f>G329+G330</f>
        <v>3136586</v>
      </c>
    </row>
    <row r="329" spans="1:9" ht="25.5" hidden="1" x14ac:dyDescent="0.25">
      <c r="A329" s="43" t="s">
        <v>36</v>
      </c>
      <c r="B329" s="43" t="s">
        <v>2</v>
      </c>
      <c r="C329" s="43" t="s">
        <v>166</v>
      </c>
      <c r="D329" s="43" t="s">
        <v>167</v>
      </c>
      <c r="E329" s="46" t="s">
        <v>37</v>
      </c>
      <c r="F329" s="45">
        <v>3150000</v>
      </c>
      <c r="G329" s="45">
        <v>3136586</v>
      </c>
    </row>
    <row r="330" spans="1:9" hidden="1" x14ac:dyDescent="0.25">
      <c r="A330" s="43" t="s">
        <v>40</v>
      </c>
      <c r="B330" s="43" t="s">
        <v>2</v>
      </c>
      <c r="C330" s="43" t="s">
        <v>166</v>
      </c>
      <c r="D330" s="43" t="s">
        <v>167</v>
      </c>
      <c r="E330" s="46" t="s">
        <v>41</v>
      </c>
      <c r="F330" s="45">
        <v>120000</v>
      </c>
      <c r="G330" s="45"/>
    </row>
    <row r="331" spans="1:9" ht="38.25" x14ac:dyDescent="0.25">
      <c r="A331" s="40" t="s">
        <v>44</v>
      </c>
      <c r="B331" s="40" t="s">
        <v>2</v>
      </c>
      <c r="C331" s="40" t="s">
        <v>166</v>
      </c>
      <c r="D331" s="40" t="s">
        <v>168</v>
      </c>
      <c r="E331" s="47" t="s">
        <v>0</v>
      </c>
      <c r="F331" s="42">
        <f>F332</f>
        <v>1965000</v>
      </c>
      <c r="G331" s="42">
        <f>G332</f>
        <v>1695163.5999999999</v>
      </c>
    </row>
    <row r="332" spans="1:9" s="13" customFormat="1" ht="25.5" x14ac:dyDescent="0.25">
      <c r="A332" s="43" t="s">
        <v>22</v>
      </c>
      <c r="B332" s="43" t="s">
        <v>2</v>
      </c>
      <c r="C332" s="43" t="s">
        <v>166</v>
      </c>
      <c r="D332" s="43" t="s">
        <v>168</v>
      </c>
      <c r="E332" s="46" t="s">
        <v>23</v>
      </c>
      <c r="F332" s="45">
        <f>F333</f>
        <v>1965000</v>
      </c>
      <c r="G332" s="45">
        <f>G333</f>
        <v>1695163.5999999999</v>
      </c>
      <c r="H332" s="12"/>
      <c r="I332" s="12"/>
    </row>
    <row r="333" spans="1:9" ht="25.5" hidden="1" x14ac:dyDescent="0.25">
      <c r="A333" s="40" t="s">
        <v>24</v>
      </c>
      <c r="B333" s="40" t="s">
        <v>2</v>
      </c>
      <c r="C333" s="40" t="s">
        <v>166</v>
      </c>
      <c r="D333" s="40" t="s">
        <v>168</v>
      </c>
      <c r="E333" s="47" t="s">
        <v>25</v>
      </c>
      <c r="F333" s="42">
        <f>F334+F335</f>
        <v>1965000</v>
      </c>
      <c r="G333" s="42">
        <f>G334+G335</f>
        <v>1695163.5999999999</v>
      </c>
    </row>
    <row r="334" spans="1:9" hidden="1" x14ac:dyDescent="0.25">
      <c r="A334" s="43" t="s">
        <v>28</v>
      </c>
      <c r="B334" s="43" t="s">
        <v>2</v>
      </c>
      <c r="C334" s="43" t="s">
        <v>166</v>
      </c>
      <c r="D334" s="43" t="s">
        <v>168</v>
      </c>
      <c r="E334" s="46" t="s">
        <v>29</v>
      </c>
      <c r="F334" s="45">
        <v>65000</v>
      </c>
      <c r="G334" s="45">
        <v>58071.22</v>
      </c>
    </row>
    <row r="335" spans="1:9" hidden="1" x14ac:dyDescent="0.25">
      <c r="A335" s="43" t="s">
        <v>30</v>
      </c>
      <c r="B335" s="43" t="s">
        <v>2</v>
      </c>
      <c r="C335" s="43" t="s">
        <v>166</v>
      </c>
      <c r="D335" s="43" t="s">
        <v>168</v>
      </c>
      <c r="E335" s="46" t="s">
        <v>31</v>
      </c>
      <c r="F335" s="45">
        <v>1900000</v>
      </c>
      <c r="G335" s="45">
        <v>1637092.38</v>
      </c>
    </row>
    <row r="336" spans="1:9" x14ac:dyDescent="0.25">
      <c r="A336" s="40" t="s">
        <v>169</v>
      </c>
      <c r="B336" s="40" t="s">
        <v>2</v>
      </c>
      <c r="C336" s="40" t="s">
        <v>170</v>
      </c>
      <c r="D336" s="41" t="s">
        <v>1</v>
      </c>
      <c r="E336" s="41" t="s">
        <v>0</v>
      </c>
      <c r="F336" s="42">
        <f>F337+F349</f>
        <v>13144852.550000001</v>
      </c>
      <c r="G336" s="42">
        <f>G337+G349</f>
        <v>12508921.010000002</v>
      </c>
    </row>
    <row r="337" spans="1:9" ht="25.5" x14ac:dyDescent="0.25">
      <c r="A337" s="40" t="s">
        <v>57</v>
      </c>
      <c r="B337" s="40" t="s">
        <v>2</v>
      </c>
      <c r="C337" s="40" t="s">
        <v>170</v>
      </c>
      <c r="D337" s="40" t="s">
        <v>167</v>
      </c>
      <c r="E337" s="47" t="s">
        <v>0</v>
      </c>
      <c r="F337" s="42">
        <f>F338+F342+F345</f>
        <v>12604852.550000001</v>
      </c>
      <c r="G337" s="42">
        <f>G338+G342+G345</f>
        <v>12207134.030000001</v>
      </c>
    </row>
    <row r="338" spans="1:9" s="13" customFormat="1" ht="51" x14ac:dyDescent="0.25">
      <c r="A338" s="43" t="s">
        <v>9</v>
      </c>
      <c r="B338" s="43" t="s">
        <v>2</v>
      </c>
      <c r="C338" s="43" t="s">
        <v>170</v>
      </c>
      <c r="D338" s="43" t="s">
        <v>167</v>
      </c>
      <c r="E338" s="46" t="s">
        <v>10</v>
      </c>
      <c r="F338" s="45">
        <f t="shared" ref="F338:G338" si="76">F339</f>
        <v>11218690.550000001</v>
      </c>
      <c r="G338" s="45">
        <f t="shared" si="76"/>
        <v>11025409.800000001</v>
      </c>
      <c r="H338" s="12"/>
      <c r="I338" s="12"/>
    </row>
    <row r="339" spans="1:9" s="13" customFormat="1" hidden="1" x14ac:dyDescent="0.25">
      <c r="A339" s="5" t="s">
        <v>59</v>
      </c>
      <c r="B339" s="43" t="s">
        <v>2</v>
      </c>
      <c r="C339" s="43" t="s">
        <v>170</v>
      </c>
      <c r="D339" s="43" t="s">
        <v>167</v>
      </c>
      <c r="E339" s="46" t="s">
        <v>60</v>
      </c>
      <c r="F339" s="45">
        <f t="shared" ref="F339:G339" si="77">F340+F341</f>
        <v>11218690.550000001</v>
      </c>
      <c r="G339" s="45">
        <f t="shared" si="77"/>
        <v>11025409.800000001</v>
      </c>
      <c r="H339" s="12"/>
      <c r="I339" s="12"/>
    </row>
    <row r="340" spans="1:9" s="13" customFormat="1" hidden="1" x14ac:dyDescent="0.25">
      <c r="A340" s="43" t="s">
        <v>61</v>
      </c>
      <c r="B340" s="43" t="s">
        <v>2</v>
      </c>
      <c r="C340" s="43" t="s">
        <v>170</v>
      </c>
      <c r="D340" s="43" t="s">
        <v>167</v>
      </c>
      <c r="E340" s="46" t="s">
        <v>62</v>
      </c>
      <c r="F340" s="45">
        <v>8616505.8000000007</v>
      </c>
      <c r="G340" s="45">
        <v>8468056.6799999997</v>
      </c>
      <c r="H340" s="12"/>
      <c r="I340" s="12"/>
    </row>
    <row r="341" spans="1:9" s="13" customFormat="1" ht="38.25" hidden="1" x14ac:dyDescent="0.25">
      <c r="A341" s="43" t="s">
        <v>63</v>
      </c>
      <c r="B341" s="43" t="s">
        <v>2</v>
      </c>
      <c r="C341" s="43" t="s">
        <v>170</v>
      </c>
      <c r="D341" s="43" t="s">
        <v>167</v>
      </c>
      <c r="E341" s="46" t="s">
        <v>64</v>
      </c>
      <c r="F341" s="45">
        <v>2602184.75</v>
      </c>
      <c r="G341" s="45">
        <v>2557353.12</v>
      </c>
      <c r="H341" s="12"/>
      <c r="I341" s="12"/>
    </row>
    <row r="342" spans="1:9" s="13" customFormat="1" ht="25.5" x14ac:dyDescent="0.25">
      <c r="A342" s="43" t="s">
        <v>22</v>
      </c>
      <c r="B342" s="43" t="s">
        <v>2</v>
      </c>
      <c r="C342" s="43" t="s">
        <v>170</v>
      </c>
      <c r="D342" s="43" t="s">
        <v>167</v>
      </c>
      <c r="E342" s="46" t="s">
        <v>23</v>
      </c>
      <c r="F342" s="45">
        <f t="shared" ref="F342:G342" si="78">F343</f>
        <v>786162</v>
      </c>
      <c r="G342" s="45">
        <f t="shared" si="78"/>
        <v>638547.23</v>
      </c>
      <c r="H342" s="12"/>
      <c r="I342" s="12"/>
    </row>
    <row r="343" spans="1:9" s="13" customFormat="1" ht="25.5" hidden="1" x14ac:dyDescent="0.25">
      <c r="A343" s="43" t="s">
        <v>24</v>
      </c>
      <c r="B343" s="43" t="s">
        <v>2</v>
      </c>
      <c r="C343" s="43" t="s">
        <v>170</v>
      </c>
      <c r="D343" s="43" t="s">
        <v>167</v>
      </c>
      <c r="E343" s="46" t="s">
        <v>25</v>
      </c>
      <c r="F343" s="45">
        <f>F344</f>
        <v>786162</v>
      </c>
      <c r="G343" s="45">
        <f>G344</f>
        <v>638547.23</v>
      </c>
      <c r="H343" s="12"/>
      <c r="I343" s="12"/>
    </row>
    <row r="344" spans="1:9" s="13" customFormat="1" hidden="1" x14ac:dyDescent="0.25">
      <c r="A344" s="43" t="s">
        <v>28</v>
      </c>
      <c r="B344" s="43" t="s">
        <v>2</v>
      </c>
      <c r="C344" s="43" t="s">
        <v>170</v>
      </c>
      <c r="D344" s="43" t="s">
        <v>167</v>
      </c>
      <c r="E344" s="46" t="s">
        <v>29</v>
      </c>
      <c r="F344" s="45">
        <v>786162</v>
      </c>
      <c r="G344" s="45">
        <v>638547.23</v>
      </c>
      <c r="H344" s="12"/>
      <c r="I344" s="12"/>
    </row>
    <row r="345" spans="1:9" s="13" customFormat="1" x14ac:dyDescent="0.25">
      <c r="A345" s="43" t="s">
        <v>32</v>
      </c>
      <c r="B345" s="43" t="s">
        <v>2</v>
      </c>
      <c r="C345" s="43" t="s">
        <v>170</v>
      </c>
      <c r="D345" s="43" t="s">
        <v>167</v>
      </c>
      <c r="E345" s="46" t="s">
        <v>33</v>
      </c>
      <c r="F345" s="45">
        <f t="shared" ref="F345:G345" si="79">F346</f>
        <v>600000</v>
      </c>
      <c r="G345" s="45">
        <f t="shared" si="79"/>
        <v>543177</v>
      </c>
      <c r="H345" s="12"/>
      <c r="I345" s="12"/>
    </row>
    <row r="346" spans="1:9" hidden="1" x14ac:dyDescent="0.25">
      <c r="A346" s="40" t="s">
        <v>34</v>
      </c>
      <c r="B346" s="40" t="s">
        <v>2</v>
      </c>
      <c r="C346" s="40" t="s">
        <v>170</v>
      </c>
      <c r="D346" s="40" t="s">
        <v>167</v>
      </c>
      <c r="E346" s="47" t="s">
        <v>35</v>
      </c>
      <c r="F346" s="42">
        <f t="shared" ref="F346:G346" si="80">F347+F348</f>
        <v>600000</v>
      </c>
      <c r="G346" s="42">
        <f t="shared" si="80"/>
        <v>543177</v>
      </c>
    </row>
    <row r="347" spans="1:9" ht="25.5" hidden="1" x14ac:dyDescent="0.25">
      <c r="A347" s="43" t="s">
        <v>36</v>
      </c>
      <c r="B347" s="43" t="s">
        <v>2</v>
      </c>
      <c r="C347" s="43" t="s">
        <v>170</v>
      </c>
      <c r="D347" s="43" t="s">
        <v>167</v>
      </c>
      <c r="E347" s="46" t="s">
        <v>37</v>
      </c>
      <c r="F347" s="45">
        <v>550000</v>
      </c>
      <c r="G347" s="45">
        <v>543177</v>
      </c>
    </row>
    <row r="348" spans="1:9" hidden="1" x14ac:dyDescent="0.25">
      <c r="A348" s="43" t="s">
        <v>40</v>
      </c>
      <c r="B348" s="43" t="s">
        <v>2</v>
      </c>
      <c r="C348" s="43" t="s">
        <v>170</v>
      </c>
      <c r="D348" s="43" t="s">
        <v>167</v>
      </c>
      <c r="E348" s="46" t="s">
        <v>41</v>
      </c>
      <c r="F348" s="45">
        <v>50000</v>
      </c>
      <c r="G348" s="45"/>
    </row>
    <row r="349" spans="1:9" ht="38.25" x14ac:dyDescent="0.25">
      <c r="A349" s="40" t="s">
        <v>44</v>
      </c>
      <c r="B349" s="40" t="s">
        <v>2</v>
      </c>
      <c r="C349" s="40" t="s">
        <v>170</v>
      </c>
      <c r="D349" s="40" t="s">
        <v>168</v>
      </c>
      <c r="E349" s="47" t="s">
        <v>0</v>
      </c>
      <c r="F349" s="42">
        <f>F350</f>
        <v>540000</v>
      </c>
      <c r="G349" s="42">
        <f>G350</f>
        <v>301786.98</v>
      </c>
    </row>
    <row r="350" spans="1:9" s="13" customFormat="1" ht="25.5" x14ac:dyDescent="0.25">
      <c r="A350" s="43" t="s">
        <v>22</v>
      </c>
      <c r="B350" s="43" t="s">
        <v>2</v>
      </c>
      <c r="C350" s="43" t="s">
        <v>170</v>
      </c>
      <c r="D350" s="43" t="s">
        <v>168</v>
      </c>
      <c r="E350" s="46" t="s">
        <v>23</v>
      </c>
      <c r="F350" s="45">
        <f>F351</f>
        <v>540000</v>
      </c>
      <c r="G350" s="45">
        <f>G351</f>
        <v>301786.98</v>
      </c>
      <c r="H350" s="12"/>
      <c r="I350" s="12"/>
    </row>
    <row r="351" spans="1:9" ht="25.5" hidden="1" x14ac:dyDescent="0.25">
      <c r="A351" s="40" t="s">
        <v>24</v>
      </c>
      <c r="B351" s="40" t="s">
        <v>2</v>
      </c>
      <c r="C351" s="40" t="s">
        <v>170</v>
      </c>
      <c r="D351" s="40" t="s">
        <v>168</v>
      </c>
      <c r="E351" s="47" t="s">
        <v>25</v>
      </c>
      <c r="F351" s="42">
        <f>F352+F353</f>
        <v>540000</v>
      </c>
      <c r="G351" s="42">
        <f>G352+G353</f>
        <v>301786.98</v>
      </c>
    </row>
    <row r="352" spans="1:9" hidden="1" x14ac:dyDescent="0.25">
      <c r="A352" s="43" t="s">
        <v>28</v>
      </c>
      <c r="B352" s="43" t="s">
        <v>2</v>
      </c>
      <c r="C352" s="43" t="s">
        <v>170</v>
      </c>
      <c r="D352" s="43" t="s">
        <v>168</v>
      </c>
      <c r="E352" s="46" t="s">
        <v>29</v>
      </c>
      <c r="F352" s="45">
        <v>40000</v>
      </c>
      <c r="G352" s="45">
        <v>0</v>
      </c>
    </row>
    <row r="353" spans="1:9" hidden="1" x14ac:dyDescent="0.25">
      <c r="A353" s="43" t="s">
        <v>30</v>
      </c>
      <c r="B353" s="43" t="s">
        <v>2</v>
      </c>
      <c r="C353" s="43" t="s">
        <v>170</v>
      </c>
      <c r="D353" s="43" t="s">
        <v>168</v>
      </c>
      <c r="E353" s="46" t="s">
        <v>31</v>
      </c>
      <c r="F353" s="45">
        <v>500000</v>
      </c>
      <c r="G353" s="45">
        <v>301786.98</v>
      </c>
    </row>
    <row r="354" spans="1:9" x14ac:dyDescent="0.25">
      <c r="A354" s="33" t="s">
        <v>171</v>
      </c>
      <c r="B354" s="40" t="s">
        <v>2</v>
      </c>
      <c r="C354" s="40" t="s">
        <v>172</v>
      </c>
      <c r="D354" s="41" t="s">
        <v>1</v>
      </c>
      <c r="E354" s="41" t="s">
        <v>0</v>
      </c>
      <c r="F354" s="42">
        <f>F360+F355</f>
        <v>1204487.6399999999</v>
      </c>
      <c r="G354" s="42">
        <f>G360+G355</f>
        <v>1173341.99</v>
      </c>
    </row>
    <row r="355" spans="1:9" ht="25.5" x14ac:dyDescent="0.25">
      <c r="A355" s="33" t="s">
        <v>7</v>
      </c>
      <c r="B355" s="40" t="s">
        <v>2</v>
      </c>
      <c r="C355" s="40" t="s">
        <v>172</v>
      </c>
      <c r="D355" s="40" t="s">
        <v>173</v>
      </c>
      <c r="E355" s="33" t="s">
        <v>0</v>
      </c>
      <c r="F355" s="42">
        <f>F356</f>
        <v>1113347.6399999999</v>
      </c>
      <c r="G355" s="42">
        <f>G356</f>
        <v>1082201.99</v>
      </c>
    </row>
    <row r="356" spans="1:9" s="13" customFormat="1" ht="51" x14ac:dyDescent="0.25">
      <c r="A356" s="43" t="s">
        <v>9</v>
      </c>
      <c r="B356" s="43" t="s">
        <v>2</v>
      </c>
      <c r="C356" s="43" t="s">
        <v>172</v>
      </c>
      <c r="D356" s="43" t="s">
        <v>173</v>
      </c>
      <c r="E356" s="46" t="s">
        <v>10</v>
      </c>
      <c r="F356" s="45">
        <f>F357</f>
        <v>1113347.6399999999</v>
      </c>
      <c r="G356" s="45">
        <f>G357</f>
        <v>1082201.99</v>
      </c>
      <c r="H356" s="12"/>
      <c r="I356" s="12"/>
    </row>
    <row r="357" spans="1:9" ht="25.5" hidden="1" x14ac:dyDescent="0.25">
      <c r="A357" s="40" t="s">
        <v>11</v>
      </c>
      <c r="B357" s="40" t="s">
        <v>2</v>
      </c>
      <c r="C357" s="40" t="s">
        <v>172</v>
      </c>
      <c r="D357" s="40" t="s">
        <v>173</v>
      </c>
      <c r="E357" s="47" t="s">
        <v>12</v>
      </c>
      <c r="F357" s="42">
        <f>F358+F359</f>
        <v>1113347.6399999999</v>
      </c>
      <c r="G357" s="42">
        <f>G358+G359</f>
        <v>1082201.99</v>
      </c>
    </row>
    <row r="358" spans="1:9" ht="25.5" hidden="1" x14ac:dyDescent="0.25">
      <c r="A358" s="5" t="s">
        <v>13</v>
      </c>
      <c r="B358" s="43" t="s">
        <v>2</v>
      </c>
      <c r="C358" s="43" t="s">
        <v>172</v>
      </c>
      <c r="D358" s="43" t="s">
        <v>173</v>
      </c>
      <c r="E358" s="46" t="s">
        <v>14</v>
      </c>
      <c r="F358" s="45">
        <v>855105.72</v>
      </c>
      <c r="G358" s="45">
        <v>833039.91</v>
      </c>
    </row>
    <row r="359" spans="1:9" ht="38.25" hidden="1" x14ac:dyDescent="0.25">
      <c r="A359" s="5" t="s">
        <v>15</v>
      </c>
      <c r="B359" s="43" t="s">
        <v>2</v>
      </c>
      <c r="C359" s="43" t="s">
        <v>172</v>
      </c>
      <c r="D359" s="43" t="s">
        <v>173</v>
      </c>
      <c r="E359" s="46" t="s">
        <v>16</v>
      </c>
      <c r="F359" s="45">
        <v>258241.92000000001</v>
      </c>
      <c r="G359" s="45">
        <v>249162.08</v>
      </c>
    </row>
    <row r="360" spans="1:9" ht="38.25" x14ac:dyDescent="0.25">
      <c r="A360" s="4" t="s">
        <v>46</v>
      </c>
      <c r="B360" s="40" t="s">
        <v>2</v>
      </c>
      <c r="C360" s="40" t="s">
        <v>172</v>
      </c>
      <c r="D360" s="40" t="s">
        <v>47</v>
      </c>
      <c r="E360" s="47" t="s">
        <v>0</v>
      </c>
      <c r="F360" s="42">
        <f t="shared" ref="F360:G361" si="81">F361</f>
        <v>91140</v>
      </c>
      <c r="G360" s="42">
        <f t="shared" si="81"/>
        <v>91140</v>
      </c>
    </row>
    <row r="361" spans="1:9" s="13" customFormat="1" ht="51" x14ac:dyDescent="0.25">
      <c r="A361" s="43" t="s">
        <v>9</v>
      </c>
      <c r="B361" s="43" t="s">
        <v>2</v>
      </c>
      <c r="C361" s="43" t="s">
        <v>172</v>
      </c>
      <c r="D361" s="43" t="s">
        <v>47</v>
      </c>
      <c r="E361" s="46" t="s">
        <v>10</v>
      </c>
      <c r="F361" s="45">
        <f t="shared" si="81"/>
        <v>91140</v>
      </c>
      <c r="G361" s="45">
        <f t="shared" si="81"/>
        <v>91140</v>
      </c>
      <c r="H361" s="12"/>
      <c r="I361" s="12"/>
    </row>
    <row r="362" spans="1:9" ht="25.5" hidden="1" x14ac:dyDescent="0.25">
      <c r="A362" s="40" t="s">
        <v>11</v>
      </c>
      <c r="B362" s="40" t="s">
        <v>2</v>
      </c>
      <c r="C362" s="40" t="s">
        <v>172</v>
      </c>
      <c r="D362" s="40" t="s">
        <v>47</v>
      </c>
      <c r="E362" s="47" t="s">
        <v>12</v>
      </c>
      <c r="F362" s="42">
        <f t="shared" ref="F362:G362" si="82">F363+F364</f>
        <v>91140</v>
      </c>
      <c r="G362" s="42">
        <f t="shared" si="82"/>
        <v>91140</v>
      </c>
    </row>
    <row r="363" spans="1:9" ht="25.5" hidden="1" x14ac:dyDescent="0.25">
      <c r="A363" s="5" t="s">
        <v>13</v>
      </c>
      <c r="B363" s="43" t="s">
        <v>2</v>
      </c>
      <c r="C363" s="43" t="s">
        <v>172</v>
      </c>
      <c r="D363" s="43" t="s">
        <v>47</v>
      </c>
      <c r="E363" s="46" t="s">
        <v>14</v>
      </c>
      <c r="F363" s="45">
        <v>70000</v>
      </c>
      <c r="G363" s="45">
        <v>70000</v>
      </c>
    </row>
    <row r="364" spans="1:9" ht="38.25" hidden="1" x14ac:dyDescent="0.25">
      <c r="A364" s="5" t="s">
        <v>15</v>
      </c>
      <c r="B364" s="43" t="s">
        <v>2</v>
      </c>
      <c r="C364" s="43" t="s">
        <v>172</v>
      </c>
      <c r="D364" s="43" t="s">
        <v>47</v>
      </c>
      <c r="E364" s="46" t="s">
        <v>16</v>
      </c>
      <c r="F364" s="45">
        <v>21140</v>
      </c>
      <c r="G364" s="45">
        <v>21140</v>
      </c>
    </row>
    <row r="365" spans="1:9" x14ac:dyDescent="0.25">
      <c r="A365" s="4" t="s">
        <v>174</v>
      </c>
      <c r="B365" s="40" t="s">
        <v>2</v>
      </c>
      <c r="C365" s="40" t="s">
        <v>175</v>
      </c>
      <c r="D365" s="41" t="s">
        <v>1</v>
      </c>
      <c r="E365" s="41" t="s">
        <v>0</v>
      </c>
      <c r="F365" s="42">
        <f t="shared" ref="F365:G366" si="83">F366</f>
        <v>6076136.2799999993</v>
      </c>
      <c r="G365" s="42">
        <f t="shared" si="83"/>
        <v>5722370.5099999998</v>
      </c>
    </row>
    <row r="366" spans="1:9" x14ac:dyDescent="0.25">
      <c r="A366" s="4" t="s">
        <v>176</v>
      </c>
      <c r="B366" s="40" t="s">
        <v>2</v>
      </c>
      <c r="C366" s="40" t="s">
        <v>177</v>
      </c>
      <c r="D366" s="41" t="s">
        <v>1</v>
      </c>
      <c r="E366" s="41" t="s">
        <v>0</v>
      </c>
      <c r="F366" s="42">
        <f t="shared" si="83"/>
        <v>6076136.2799999993</v>
      </c>
      <c r="G366" s="42">
        <f t="shared" si="83"/>
        <v>5722370.5099999998</v>
      </c>
    </row>
    <row r="367" spans="1:9" ht="25.5" x14ac:dyDescent="0.25">
      <c r="A367" s="4" t="s">
        <v>57</v>
      </c>
      <c r="B367" s="40" t="s">
        <v>2</v>
      </c>
      <c r="C367" s="40" t="s">
        <v>177</v>
      </c>
      <c r="D367" s="40" t="s">
        <v>178</v>
      </c>
      <c r="E367" s="47" t="s">
        <v>0</v>
      </c>
      <c r="F367" s="42">
        <f t="shared" ref="F367:G367" si="84">F368+F372+F376</f>
        <v>6076136.2799999993</v>
      </c>
      <c r="G367" s="42">
        <f t="shared" si="84"/>
        <v>5722370.5099999998</v>
      </c>
    </row>
    <row r="368" spans="1:9" s="13" customFormat="1" ht="51" x14ac:dyDescent="0.25">
      <c r="A368" s="43" t="s">
        <v>9</v>
      </c>
      <c r="B368" s="43" t="s">
        <v>2</v>
      </c>
      <c r="C368" s="43" t="s">
        <v>177</v>
      </c>
      <c r="D368" s="43" t="s">
        <v>178</v>
      </c>
      <c r="E368" s="46" t="s">
        <v>10</v>
      </c>
      <c r="F368" s="45">
        <f t="shared" ref="F368:G368" si="85">F369</f>
        <v>4141022.7199999997</v>
      </c>
      <c r="G368" s="45">
        <f t="shared" si="85"/>
        <v>4138331.95</v>
      </c>
      <c r="H368" s="12"/>
      <c r="I368" s="12"/>
    </row>
    <row r="369" spans="1:9" s="13" customFormat="1" hidden="1" x14ac:dyDescent="0.25">
      <c r="A369" s="5" t="s">
        <v>59</v>
      </c>
      <c r="B369" s="43" t="s">
        <v>2</v>
      </c>
      <c r="C369" s="43" t="s">
        <v>177</v>
      </c>
      <c r="D369" s="43" t="s">
        <v>178</v>
      </c>
      <c r="E369" s="46" t="s">
        <v>60</v>
      </c>
      <c r="F369" s="45">
        <f t="shared" ref="F369:G369" si="86">F370+F371</f>
        <v>4141022.7199999997</v>
      </c>
      <c r="G369" s="45">
        <f t="shared" si="86"/>
        <v>4138331.95</v>
      </c>
      <c r="H369" s="12"/>
      <c r="I369" s="12"/>
    </row>
    <row r="370" spans="1:9" s="13" customFormat="1" hidden="1" x14ac:dyDescent="0.25">
      <c r="A370" s="43" t="s">
        <v>61</v>
      </c>
      <c r="B370" s="43" t="s">
        <v>2</v>
      </c>
      <c r="C370" s="43" t="s">
        <v>177</v>
      </c>
      <c r="D370" s="43" t="s">
        <v>178</v>
      </c>
      <c r="E370" s="46" t="s">
        <v>62</v>
      </c>
      <c r="F370" s="45">
        <v>3180509</v>
      </c>
      <c r="G370" s="45">
        <v>3180509</v>
      </c>
      <c r="H370" s="12"/>
      <c r="I370" s="12"/>
    </row>
    <row r="371" spans="1:9" s="13" customFormat="1" ht="38.25" hidden="1" x14ac:dyDescent="0.25">
      <c r="A371" s="43" t="s">
        <v>63</v>
      </c>
      <c r="B371" s="43" t="s">
        <v>2</v>
      </c>
      <c r="C371" s="43" t="s">
        <v>177</v>
      </c>
      <c r="D371" s="43" t="s">
        <v>178</v>
      </c>
      <c r="E371" s="46" t="s">
        <v>64</v>
      </c>
      <c r="F371" s="45">
        <v>960513.72</v>
      </c>
      <c r="G371" s="45">
        <v>957822.95</v>
      </c>
      <c r="H371" s="12"/>
      <c r="I371" s="12"/>
    </row>
    <row r="372" spans="1:9" s="13" customFormat="1" ht="25.5" x14ac:dyDescent="0.25">
      <c r="A372" s="43" t="s">
        <v>22</v>
      </c>
      <c r="B372" s="43" t="s">
        <v>2</v>
      </c>
      <c r="C372" s="43" t="s">
        <v>177</v>
      </c>
      <c r="D372" s="43" t="s">
        <v>178</v>
      </c>
      <c r="E372" s="46" t="s">
        <v>23</v>
      </c>
      <c r="F372" s="45">
        <f t="shared" ref="F372:G372" si="87">F373</f>
        <v>1931813.56</v>
      </c>
      <c r="G372" s="45">
        <f t="shared" si="87"/>
        <v>1583172.97</v>
      </c>
      <c r="H372" s="12"/>
      <c r="I372" s="12"/>
    </row>
    <row r="373" spans="1:9" s="13" customFormat="1" ht="25.5" hidden="1" x14ac:dyDescent="0.25">
      <c r="A373" s="43" t="s">
        <v>24</v>
      </c>
      <c r="B373" s="43" t="s">
        <v>2</v>
      </c>
      <c r="C373" s="43" t="s">
        <v>177</v>
      </c>
      <c r="D373" s="43" t="s">
        <v>178</v>
      </c>
      <c r="E373" s="46" t="s">
        <v>25</v>
      </c>
      <c r="F373" s="45">
        <f t="shared" ref="F373:G373" si="88">F374+F375</f>
        <v>1931813.56</v>
      </c>
      <c r="G373" s="45">
        <f t="shared" si="88"/>
        <v>1583172.97</v>
      </c>
      <c r="H373" s="12"/>
      <c r="I373" s="12"/>
    </row>
    <row r="374" spans="1:9" s="13" customFormat="1" ht="25.5" hidden="1" x14ac:dyDescent="0.25">
      <c r="A374" s="43" t="s">
        <v>26</v>
      </c>
      <c r="B374" s="43" t="s">
        <v>2</v>
      </c>
      <c r="C374" s="43" t="s">
        <v>177</v>
      </c>
      <c r="D374" s="43" t="s">
        <v>178</v>
      </c>
      <c r="E374" s="46" t="s">
        <v>27</v>
      </c>
      <c r="F374" s="45">
        <v>85000</v>
      </c>
      <c r="G374" s="45">
        <v>64138</v>
      </c>
      <c r="H374" s="12"/>
      <c r="I374" s="12"/>
    </row>
    <row r="375" spans="1:9" s="13" customFormat="1" hidden="1" x14ac:dyDescent="0.25">
      <c r="A375" s="43" t="s">
        <v>28</v>
      </c>
      <c r="B375" s="43" t="s">
        <v>2</v>
      </c>
      <c r="C375" s="43" t="s">
        <v>177</v>
      </c>
      <c r="D375" s="43" t="s">
        <v>178</v>
      </c>
      <c r="E375" s="46" t="s">
        <v>29</v>
      </c>
      <c r="F375" s="45">
        <v>1846813.56</v>
      </c>
      <c r="G375" s="45">
        <v>1519034.97</v>
      </c>
      <c r="H375" s="12"/>
      <c r="I375" s="12"/>
    </row>
    <row r="376" spans="1:9" s="13" customFormat="1" x14ac:dyDescent="0.25">
      <c r="A376" s="43" t="s">
        <v>32</v>
      </c>
      <c r="B376" s="43" t="s">
        <v>2</v>
      </c>
      <c r="C376" s="43" t="s">
        <v>177</v>
      </c>
      <c r="D376" s="43" t="s">
        <v>178</v>
      </c>
      <c r="E376" s="46" t="s">
        <v>33</v>
      </c>
      <c r="F376" s="45">
        <f t="shared" ref="F376:G376" si="89">F377</f>
        <v>3300</v>
      </c>
      <c r="G376" s="45">
        <f t="shared" si="89"/>
        <v>865.59</v>
      </c>
      <c r="H376" s="12"/>
      <c r="I376" s="12"/>
    </row>
    <row r="377" spans="1:9" hidden="1" x14ac:dyDescent="0.25">
      <c r="A377" s="40" t="s">
        <v>34</v>
      </c>
      <c r="B377" s="40" t="s">
        <v>2</v>
      </c>
      <c r="C377" s="40" t="s">
        <v>177</v>
      </c>
      <c r="D377" s="40" t="s">
        <v>178</v>
      </c>
      <c r="E377" s="47" t="s">
        <v>35</v>
      </c>
      <c r="F377" s="42">
        <f t="shared" ref="F377:G377" si="90">F379+F378</f>
        <v>3300</v>
      </c>
      <c r="G377" s="42">
        <f t="shared" si="90"/>
        <v>865.59</v>
      </c>
    </row>
    <row r="378" spans="1:9" hidden="1" x14ac:dyDescent="0.25">
      <c r="A378" s="43" t="s">
        <v>38</v>
      </c>
      <c r="B378" s="43" t="s">
        <v>2</v>
      </c>
      <c r="C378" s="43" t="s">
        <v>177</v>
      </c>
      <c r="D378" s="43" t="s">
        <v>178</v>
      </c>
      <c r="E378" s="46" t="s">
        <v>39</v>
      </c>
      <c r="F378" s="45">
        <v>1300</v>
      </c>
      <c r="G378" s="45"/>
    </row>
    <row r="379" spans="1:9" hidden="1" x14ac:dyDescent="0.25">
      <c r="A379" s="43" t="s">
        <v>40</v>
      </c>
      <c r="B379" s="43" t="s">
        <v>2</v>
      </c>
      <c r="C379" s="43" t="s">
        <v>177</v>
      </c>
      <c r="D379" s="43" t="s">
        <v>178</v>
      </c>
      <c r="E379" s="46" t="s">
        <v>41</v>
      </c>
      <c r="F379" s="45">
        <v>2000</v>
      </c>
      <c r="G379" s="45">
        <v>865.59</v>
      </c>
    </row>
    <row r="380" spans="1:9" s="19" customFormat="1" x14ac:dyDescent="0.25">
      <c r="A380" s="50" t="s">
        <v>179</v>
      </c>
      <c r="B380" s="50">
        <v>805</v>
      </c>
      <c r="C380" s="51"/>
      <c r="D380" s="51"/>
      <c r="E380" s="51"/>
      <c r="F380" s="39">
        <f t="shared" ref="F380:G381" si="91">F381</f>
        <v>3994309.4899999998</v>
      </c>
      <c r="G380" s="39">
        <f t="shared" si="91"/>
        <v>3923818.4400000004</v>
      </c>
      <c r="H380" s="18"/>
      <c r="I380" s="18"/>
    </row>
    <row r="381" spans="1:9" x14ac:dyDescent="0.25">
      <c r="A381" s="52" t="s">
        <v>3</v>
      </c>
      <c r="B381" s="40" t="s">
        <v>180</v>
      </c>
      <c r="C381" s="40" t="s">
        <v>4</v>
      </c>
      <c r="D381" s="33" t="s">
        <v>1</v>
      </c>
      <c r="E381" s="33" t="s">
        <v>0</v>
      </c>
      <c r="F381" s="42">
        <f t="shared" si="91"/>
        <v>3994309.4899999998</v>
      </c>
      <c r="G381" s="42">
        <f t="shared" si="91"/>
        <v>3923818.4400000004</v>
      </c>
    </row>
    <row r="382" spans="1:9" ht="38.25" x14ac:dyDescent="0.25">
      <c r="A382" s="52" t="s">
        <v>181</v>
      </c>
      <c r="B382" s="40" t="s">
        <v>180</v>
      </c>
      <c r="C382" s="40" t="s">
        <v>182</v>
      </c>
      <c r="D382" s="33" t="s">
        <v>1</v>
      </c>
      <c r="E382" s="33" t="s">
        <v>0</v>
      </c>
      <c r="F382" s="42">
        <f>F383+F393+F388+F397</f>
        <v>3994309.4899999998</v>
      </c>
      <c r="G382" s="42">
        <f>G383+G393+G388+G397</f>
        <v>3923818.4400000004</v>
      </c>
    </row>
    <row r="383" spans="1:9" ht="38.25" x14ac:dyDescent="0.25">
      <c r="A383" s="52" t="s">
        <v>183</v>
      </c>
      <c r="B383" s="40" t="s">
        <v>180</v>
      </c>
      <c r="C383" s="40" t="s">
        <v>182</v>
      </c>
      <c r="D383" s="40" t="s">
        <v>184</v>
      </c>
      <c r="E383" s="33" t="s">
        <v>0</v>
      </c>
      <c r="F383" s="42">
        <f t="shared" ref="F383:G384" si="92">F384</f>
        <v>676300</v>
      </c>
      <c r="G383" s="42">
        <f t="shared" si="92"/>
        <v>672675.99</v>
      </c>
    </row>
    <row r="384" spans="1:9" s="13" customFormat="1" ht="51" x14ac:dyDescent="0.25">
      <c r="A384" s="53" t="s">
        <v>9</v>
      </c>
      <c r="B384" s="43" t="s">
        <v>180</v>
      </c>
      <c r="C384" s="43" t="s">
        <v>182</v>
      </c>
      <c r="D384" s="43" t="s">
        <v>184</v>
      </c>
      <c r="E384" s="44" t="s">
        <v>10</v>
      </c>
      <c r="F384" s="45">
        <f t="shared" si="92"/>
        <v>676300</v>
      </c>
      <c r="G384" s="45">
        <f t="shared" si="92"/>
        <v>672675.99</v>
      </c>
      <c r="H384" s="12"/>
      <c r="I384" s="12"/>
    </row>
    <row r="385" spans="1:9" ht="25.5" hidden="1" x14ac:dyDescent="0.25">
      <c r="A385" s="52" t="s">
        <v>11</v>
      </c>
      <c r="B385" s="40" t="s">
        <v>180</v>
      </c>
      <c r="C385" s="40" t="s">
        <v>182</v>
      </c>
      <c r="D385" s="40" t="s">
        <v>184</v>
      </c>
      <c r="E385" s="33" t="s">
        <v>12</v>
      </c>
      <c r="F385" s="42">
        <f t="shared" ref="F385:G385" si="93">F386+F387</f>
        <v>676300</v>
      </c>
      <c r="G385" s="42">
        <f t="shared" si="93"/>
        <v>672675.99</v>
      </c>
    </row>
    <row r="386" spans="1:9" ht="25.5" hidden="1" x14ac:dyDescent="0.25">
      <c r="A386" s="53" t="s">
        <v>13</v>
      </c>
      <c r="B386" s="43" t="s">
        <v>180</v>
      </c>
      <c r="C386" s="43" t="s">
        <v>182</v>
      </c>
      <c r="D386" s="43" t="s">
        <v>184</v>
      </c>
      <c r="E386" s="46" t="s">
        <v>14</v>
      </c>
      <c r="F386" s="54">
        <v>519431.64</v>
      </c>
      <c r="G386" s="54">
        <v>519431.64</v>
      </c>
    </row>
    <row r="387" spans="1:9" ht="38.25" hidden="1" x14ac:dyDescent="0.25">
      <c r="A387" s="53" t="s">
        <v>15</v>
      </c>
      <c r="B387" s="43" t="s">
        <v>180</v>
      </c>
      <c r="C387" s="43" t="s">
        <v>182</v>
      </c>
      <c r="D387" s="43" t="s">
        <v>184</v>
      </c>
      <c r="E387" s="46" t="s">
        <v>16</v>
      </c>
      <c r="F387" s="54">
        <v>156868.35999999999</v>
      </c>
      <c r="G387" s="54">
        <v>153244.35</v>
      </c>
    </row>
    <row r="388" spans="1:9" ht="25.5" x14ac:dyDescent="0.25">
      <c r="A388" s="52" t="s">
        <v>7</v>
      </c>
      <c r="B388" s="40" t="s">
        <v>180</v>
      </c>
      <c r="C388" s="40" t="s">
        <v>182</v>
      </c>
      <c r="D388" s="40" t="s">
        <v>185</v>
      </c>
      <c r="E388" s="47" t="s">
        <v>0</v>
      </c>
      <c r="F388" s="42">
        <f t="shared" ref="F388:F389" si="94">F389</f>
        <v>2679711.1399999997</v>
      </c>
      <c r="G388" s="42">
        <f>G389</f>
        <v>2645910.83</v>
      </c>
    </row>
    <row r="389" spans="1:9" s="13" customFormat="1" ht="51" x14ac:dyDescent="0.25">
      <c r="A389" s="53" t="s">
        <v>9</v>
      </c>
      <c r="B389" s="43" t="s">
        <v>180</v>
      </c>
      <c r="C389" s="43" t="s">
        <v>182</v>
      </c>
      <c r="D389" s="43" t="s">
        <v>185</v>
      </c>
      <c r="E389" s="44" t="s">
        <v>10</v>
      </c>
      <c r="F389" s="45">
        <f t="shared" si="94"/>
        <v>2679711.1399999997</v>
      </c>
      <c r="G389" s="45">
        <f>G390</f>
        <v>2645910.83</v>
      </c>
      <c r="H389" s="12"/>
      <c r="I389" s="12"/>
    </row>
    <row r="390" spans="1:9" ht="25.5" hidden="1" x14ac:dyDescent="0.25">
      <c r="A390" s="52" t="s">
        <v>11</v>
      </c>
      <c r="B390" s="40" t="s">
        <v>180</v>
      </c>
      <c r="C390" s="40" t="s">
        <v>182</v>
      </c>
      <c r="D390" s="40" t="s">
        <v>185</v>
      </c>
      <c r="E390" s="33" t="s">
        <v>12</v>
      </c>
      <c r="F390" s="42">
        <f t="shared" ref="F390" si="95">F391+F392</f>
        <v>2679711.1399999997</v>
      </c>
      <c r="G390" s="42">
        <f>G391+G392</f>
        <v>2645910.83</v>
      </c>
    </row>
    <row r="391" spans="1:9" ht="25.5" hidden="1" x14ac:dyDescent="0.25">
      <c r="A391" s="53" t="s">
        <v>13</v>
      </c>
      <c r="B391" s="43" t="s">
        <v>180</v>
      </c>
      <c r="C391" s="43" t="s">
        <v>182</v>
      </c>
      <c r="D391" s="43" t="s">
        <v>185</v>
      </c>
      <c r="E391" s="46" t="s">
        <v>14</v>
      </c>
      <c r="F391" s="54">
        <v>2058149.88</v>
      </c>
      <c r="G391" s="54">
        <v>2036657.44</v>
      </c>
    </row>
    <row r="392" spans="1:9" ht="38.25" hidden="1" x14ac:dyDescent="0.25">
      <c r="A392" s="53" t="s">
        <v>15</v>
      </c>
      <c r="B392" s="43" t="s">
        <v>180</v>
      </c>
      <c r="C392" s="43" t="s">
        <v>182</v>
      </c>
      <c r="D392" s="43" t="s">
        <v>185</v>
      </c>
      <c r="E392" s="46" t="s">
        <v>16</v>
      </c>
      <c r="F392" s="54">
        <v>621561.26</v>
      </c>
      <c r="G392" s="54">
        <v>609253.39</v>
      </c>
    </row>
    <row r="393" spans="1:9" ht="25.5" x14ac:dyDescent="0.25">
      <c r="A393" s="52" t="s">
        <v>18</v>
      </c>
      <c r="B393" s="40" t="s">
        <v>180</v>
      </c>
      <c r="C393" s="40" t="s">
        <v>182</v>
      </c>
      <c r="D393" s="40" t="s">
        <v>186</v>
      </c>
      <c r="E393" s="47" t="s">
        <v>0</v>
      </c>
      <c r="F393" s="42">
        <f>F394</f>
        <v>25060</v>
      </c>
      <c r="G393" s="42">
        <f>G394</f>
        <v>25060</v>
      </c>
    </row>
    <row r="394" spans="1:9" s="13" customFormat="1" ht="25.5" x14ac:dyDescent="0.25">
      <c r="A394" s="43" t="s">
        <v>22</v>
      </c>
      <c r="B394" s="43" t="s">
        <v>180</v>
      </c>
      <c r="C394" s="43" t="s">
        <v>182</v>
      </c>
      <c r="D394" s="43" t="s">
        <v>186</v>
      </c>
      <c r="E394" s="46" t="s">
        <v>23</v>
      </c>
      <c r="F394" s="45">
        <f t="shared" ref="F394:G394" si="96">F395</f>
        <v>25060</v>
      </c>
      <c r="G394" s="45">
        <f t="shared" si="96"/>
        <v>25060</v>
      </c>
      <c r="H394" s="12"/>
      <c r="I394" s="12"/>
    </row>
    <row r="395" spans="1:9" ht="25.5" hidden="1" x14ac:dyDescent="0.25">
      <c r="A395" s="40" t="s">
        <v>24</v>
      </c>
      <c r="B395" s="40" t="s">
        <v>180</v>
      </c>
      <c r="C395" s="40" t="s">
        <v>182</v>
      </c>
      <c r="D395" s="40" t="s">
        <v>186</v>
      </c>
      <c r="E395" s="47" t="s">
        <v>25</v>
      </c>
      <c r="F395" s="42">
        <f>F396</f>
        <v>25060</v>
      </c>
      <c r="G395" s="42">
        <f>G396</f>
        <v>25060</v>
      </c>
    </row>
    <row r="396" spans="1:9" hidden="1" x14ac:dyDescent="0.25">
      <c r="A396" s="43" t="s">
        <v>28</v>
      </c>
      <c r="B396" s="43" t="s">
        <v>180</v>
      </c>
      <c r="C396" s="43" t="s">
        <v>182</v>
      </c>
      <c r="D396" s="43" t="s">
        <v>186</v>
      </c>
      <c r="E396" s="46" t="s">
        <v>29</v>
      </c>
      <c r="F396" s="54">
        <v>25060</v>
      </c>
      <c r="G396" s="54">
        <v>25060</v>
      </c>
    </row>
    <row r="397" spans="1:9" ht="25.5" x14ac:dyDescent="0.25">
      <c r="A397" s="40" t="s">
        <v>42</v>
      </c>
      <c r="B397" s="40" t="s">
        <v>180</v>
      </c>
      <c r="C397" s="40" t="s">
        <v>182</v>
      </c>
      <c r="D397" s="40" t="s">
        <v>187</v>
      </c>
      <c r="E397" s="47" t="s">
        <v>0</v>
      </c>
      <c r="F397" s="42">
        <f t="shared" ref="F397" si="97">F398+F402</f>
        <v>613238.35</v>
      </c>
      <c r="G397" s="42">
        <f>G398+G402</f>
        <v>580171.62</v>
      </c>
    </row>
    <row r="398" spans="1:9" s="13" customFormat="1" ht="25.5" x14ac:dyDescent="0.25">
      <c r="A398" s="43" t="s">
        <v>22</v>
      </c>
      <c r="B398" s="43" t="s">
        <v>180</v>
      </c>
      <c r="C398" s="43" t="s">
        <v>182</v>
      </c>
      <c r="D398" s="43" t="s">
        <v>187</v>
      </c>
      <c r="E398" s="46" t="s">
        <v>23</v>
      </c>
      <c r="F398" s="45">
        <f t="shared" ref="F398" si="98">F399</f>
        <v>609238.35</v>
      </c>
      <c r="G398" s="45">
        <f>G399</f>
        <v>577171.62</v>
      </c>
      <c r="H398" s="12"/>
      <c r="I398" s="12"/>
    </row>
    <row r="399" spans="1:9" ht="25.5" hidden="1" x14ac:dyDescent="0.25">
      <c r="A399" s="40" t="s">
        <v>24</v>
      </c>
      <c r="B399" s="40" t="s">
        <v>180</v>
      </c>
      <c r="C399" s="40" t="s">
        <v>182</v>
      </c>
      <c r="D399" s="40" t="s">
        <v>187</v>
      </c>
      <c r="E399" s="47" t="s">
        <v>25</v>
      </c>
      <c r="F399" s="42">
        <f t="shared" ref="F399" si="99">F400+F401</f>
        <v>609238.35</v>
      </c>
      <c r="G399" s="42">
        <f>G400+G401</f>
        <v>577171.62</v>
      </c>
    </row>
    <row r="400" spans="1:9" ht="25.5" hidden="1" x14ac:dyDescent="0.25">
      <c r="A400" s="43" t="s">
        <v>26</v>
      </c>
      <c r="B400" s="43" t="s">
        <v>180</v>
      </c>
      <c r="C400" s="43" t="s">
        <v>182</v>
      </c>
      <c r="D400" s="43" t="s">
        <v>187</v>
      </c>
      <c r="E400" s="46" t="s">
        <v>27</v>
      </c>
      <c r="F400" s="54">
        <v>70000</v>
      </c>
      <c r="G400" s="54">
        <v>63943.24</v>
      </c>
    </row>
    <row r="401" spans="1:9" hidden="1" x14ac:dyDescent="0.25">
      <c r="A401" s="43" t="s">
        <v>28</v>
      </c>
      <c r="B401" s="43" t="s">
        <v>180</v>
      </c>
      <c r="C401" s="43" t="s">
        <v>182</v>
      </c>
      <c r="D401" s="43" t="s">
        <v>187</v>
      </c>
      <c r="E401" s="46" t="s">
        <v>29</v>
      </c>
      <c r="F401" s="54">
        <v>539238.35</v>
      </c>
      <c r="G401" s="54">
        <v>513228.38</v>
      </c>
    </row>
    <row r="402" spans="1:9" s="13" customFormat="1" ht="15.75" thickBot="1" x14ac:dyDescent="0.3">
      <c r="A402" s="43" t="s">
        <v>32</v>
      </c>
      <c r="B402" s="43" t="s">
        <v>180</v>
      </c>
      <c r="C402" s="43" t="s">
        <v>182</v>
      </c>
      <c r="D402" s="43" t="s">
        <v>187</v>
      </c>
      <c r="E402" s="46" t="s">
        <v>33</v>
      </c>
      <c r="F402" s="45">
        <f t="shared" ref="F402:F403" si="100">F403</f>
        <v>4000</v>
      </c>
      <c r="G402" s="45">
        <f>G403</f>
        <v>3000</v>
      </c>
      <c r="H402" s="12"/>
      <c r="I402" s="12"/>
    </row>
    <row r="403" spans="1:9" ht="15.75" hidden="1" thickBot="1" x14ac:dyDescent="0.3">
      <c r="A403" s="40" t="s">
        <v>34</v>
      </c>
      <c r="B403" s="40" t="s">
        <v>180</v>
      </c>
      <c r="C403" s="40" t="s">
        <v>182</v>
      </c>
      <c r="D403" s="40" t="s">
        <v>187</v>
      </c>
      <c r="E403" s="47" t="s">
        <v>35</v>
      </c>
      <c r="F403" s="42">
        <f t="shared" si="100"/>
        <v>4000</v>
      </c>
      <c r="G403" s="42">
        <f>G404</f>
        <v>3000</v>
      </c>
    </row>
    <row r="404" spans="1:9" ht="15.75" hidden="1" thickBot="1" x14ac:dyDescent="0.3">
      <c r="A404" s="43" t="s">
        <v>40</v>
      </c>
      <c r="B404" s="43" t="s">
        <v>180</v>
      </c>
      <c r="C404" s="43" t="s">
        <v>182</v>
      </c>
      <c r="D404" s="43" t="s">
        <v>187</v>
      </c>
      <c r="E404" s="46" t="s">
        <v>41</v>
      </c>
      <c r="F404" s="54">
        <v>4000</v>
      </c>
      <c r="G404" s="54">
        <v>3000</v>
      </c>
    </row>
    <row r="405" spans="1:9" s="19" customFormat="1" ht="25.5" x14ac:dyDescent="0.25">
      <c r="A405" s="51" t="s">
        <v>188</v>
      </c>
      <c r="B405" s="55" t="s">
        <v>189</v>
      </c>
      <c r="C405" s="56"/>
      <c r="D405" s="57"/>
      <c r="E405" s="57"/>
      <c r="F405" s="39">
        <f>F406+F425</f>
        <v>4896263.9700000007</v>
      </c>
      <c r="G405" s="39">
        <f>G406+G425</f>
        <v>4847771.2300000004</v>
      </c>
      <c r="H405" s="18"/>
      <c r="I405" s="18"/>
    </row>
    <row r="406" spans="1:9" x14ac:dyDescent="0.25">
      <c r="A406" s="33" t="s">
        <v>3</v>
      </c>
      <c r="B406" s="58" t="s">
        <v>189</v>
      </c>
      <c r="C406" s="47" t="s">
        <v>4</v>
      </c>
      <c r="D406" s="59" t="s">
        <v>1</v>
      </c>
      <c r="E406" s="60" t="s">
        <v>0</v>
      </c>
      <c r="F406" s="42">
        <f t="shared" ref="F406" si="101">F407</f>
        <v>3696263.97</v>
      </c>
      <c r="G406" s="42">
        <f>G407</f>
        <v>3647771.23</v>
      </c>
    </row>
    <row r="407" spans="1:9" ht="38.25" x14ac:dyDescent="0.25">
      <c r="A407" s="33" t="s">
        <v>190</v>
      </c>
      <c r="B407" s="58" t="s">
        <v>189</v>
      </c>
      <c r="C407" s="47" t="s">
        <v>191</v>
      </c>
      <c r="D407" s="59" t="s">
        <v>1</v>
      </c>
      <c r="E407" s="60" t="s">
        <v>0</v>
      </c>
      <c r="F407" s="42">
        <f>F408+F413+F417</f>
        <v>3696263.97</v>
      </c>
      <c r="G407" s="42">
        <f>G408+G413+G417</f>
        <v>3647771.23</v>
      </c>
    </row>
    <row r="408" spans="1:9" ht="25.5" x14ac:dyDescent="0.25">
      <c r="A408" s="33" t="s">
        <v>7</v>
      </c>
      <c r="B408" s="40" t="s">
        <v>189</v>
      </c>
      <c r="C408" s="40" t="s">
        <v>191</v>
      </c>
      <c r="D408" s="40" t="s">
        <v>192</v>
      </c>
      <c r="E408" s="33" t="s">
        <v>0</v>
      </c>
      <c r="F408" s="42">
        <f>F409</f>
        <v>2335854.5100000002</v>
      </c>
      <c r="G408" s="42">
        <f>G409</f>
        <v>2305135.27</v>
      </c>
    </row>
    <row r="409" spans="1:9" s="13" customFormat="1" ht="51" x14ac:dyDescent="0.25">
      <c r="A409" s="44" t="s">
        <v>9</v>
      </c>
      <c r="B409" s="43" t="s">
        <v>189</v>
      </c>
      <c r="C409" s="43" t="s">
        <v>191</v>
      </c>
      <c r="D409" s="43" t="s">
        <v>192</v>
      </c>
      <c r="E409" s="44" t="s">
        <v>10</v>
      </c>
      <c r="F409" s="45">
        <f>F410</f>
        <v>2335854.5100000002</v>
      </c>
      <c r="G409" s="45">
        <f>G410</f>
        <v>2305135.27</v>
      </c>
      <c r="H409" s="12"/>
      <c r="I409" s="12"/>
    </row>
    <row r="410" spans="1:9" ht="25.5" hidden="1" x14ac:dyDescent="0.25">
      <c r="A410" s="33" t="s">
        <v>11</v>
      </c>
      <c r="B410" s="40" t="s">
        <v>189</v>
      </c>
      <c r="C410" s="40" t="s">
        <v>191</v>
      </c>
      <c r="D410" s="40" t="s">
        <v>192</v>
      </c>
      <c r="E410" s="33" t="s">
        <v>12</v>
      </c>
      <c r="F410" s="42">
        <f>F411+F412</f>
        <v>2335854.5100000002</v>
      </c>
      <c r="G410" s="42">
        <f>G411+G412</f>
        <v>2305135.27</v>
      </c>
    </row>
    <row r="411" spans="1:9" ht="25.5" hidden="1" x14ac:dyDescent="0.25">
      <c r="A411" s="44" t="s">
        <v>13</v>
      </c>
      <c r="B411" s="43" t="s">
        <v>189</v>
      </c>
      <c r="C411" s="43" t="s">
        <v>191</v>
      </c>
      <c r="D411" s="43" t="s">
        <v>192</v>
      </c>
      <c r="E411" s="46" t="s">
        <v>14</v>
      </c>
      <c r="F411" s="54">
        <v>1794051.09</v>
      </c>
      <c r="G411" s="54">
        <v>1774036.63</v>
      </c>
    </row>
    <row r="412" spans="1:9" ht="38.25" hidden="1" x14ac:dyDescent="0.25">
      <c r="A412" s="44" t="s">
        <v>15</v>
      </c>
      <c r="B412" s="43" t="s">
        <v>189</v>
      </c>
      <c r="C412" s="43" t="s">
        <v>191</v>
      </c>
      <c r="D412" s="43" t="s">
        <v>192</v>
      </c>
      <c r="E412" s="46" t="s">
        <v>16</v>
      </c>
      <c r="F412" s="54">
        <v>541803.42000000004</v>
      </c>
      <c r="G412" s="54">
        <v>531098.64</v>
      </c>
    </row>
    <row r="413" spans="1:9" ht="25.5" x14ac:dyDescent="0.25">
      <c r="A413" s="33" t="s">
        <v>18</v>
      </c>
      <c r="B413" s="58" t="s">
        <v>189</v>
      </c>
      <c r="C413" s="40" t="s">
        <v>191</v>
      </c>
      <c r="D413" s="40" t="s">
        <v>193</v>
      </c>
      <c r="E413" s="47" t="s">
        <v>0</v>
      </c>
      <c r="F413" s="42">
        <f t="shared" ref="F413:G415" si="102">F414</f>
        <v>5000</v>
      </c>
      <c r="G413" s="42">
        <f t="shared" si="102"/>
        <v>4757.55</v>
      </c>
    </row>
    <row r="414" spans="1:9" s="13" customFormat="1" ht="25.5" x14ac:dyDescent="0.25">
      <c r="A414" s="44" t="s">
        <v>22</v>
      </c>
      <c r="B414" s="61" t="s">
        <v>189</v>
      </c>
      <c r="C414" s="43" t="s">
        <v>191</v>
      </c>
      <c r="D414" s="43" t="s">
        <v>193</v>
      </c>
      <c r="E414" s="46" t="s">
        <v>23</v>
      </c>
      <c r="F414" s="45">
        <f t="shared" si="102"/>
        <v>5000</v>
      </c>
      <c r="G414" s="45">
        <f t="shared" si="102"/>
        <v>4757.55</v>
      </c>
      <c r="H414" s="12"/>
      <c r="I414" s="12"/>
    </row>
    <row r="415" spans="1:9" ht="25.5" hidden="1" x14ac:dyDescent="0.25">
      <c r="A415" s="33" t="s">
        <v>24</v>
      </c>
      <c r="B415" s="58" t="s">
        <v>189</v>
      </c>
      <c r="C415" s="40" t="s">
        <v>191</v>
      </c>
      <c r="D415" s="40" t="s">
        <v>193</v>
      </c>
      <c r="E415" s="47" t="s">
        <v>25</v>
      </c>
      <c r="F415" s="42">
        <f t="shared" si="102"/>
        <v>5000</v>
      </c>
      <c r="G415" s="42">
        <f t="shared" si="102"/>
        <v>4757.55</v>
      </c>
    </row>
    <row r="416" spans="1:9" hidden="1" x14ac:dyDescent="0.25">
      <c r="A416" s="44" t="s">
        <v>28</v>
      </c>
      <c r="B416" s="61" t="s">
        <v>189</v>
      </c>
      <c r="C416" s="43" t="s">
        <v>191</v>
      </c>
      <c r="D416" s="43" t="s">
        <v>193</v>
      </c>
      <c r="E416" s="46" t="s">
        <v>29</v>
      </c>
      <c r="F416" s="54">
        <v>5000</v>
      </c>
      <c r="G416" s="54">
        <v>4757.55</v>
      </c>
    </row>
    <row r="417" spans="1:9" ht="25.5" x14ac:dyDescent="0.25">
      <c r="A417" s="47" t="s">
        <v>42</v>
      </c>
      <c r="B417" s="40" t="s">
        <v>189</v>
      </c>
      <c r="C417" s="40" t="s">
        <v>191</v>
      </c>
      <c r="D417" s="40" t="s">
        <v>194</v>
      </c>
      <c r="E417" s="47" t="s">
        <v>0</v>
      </c>
      <c r="F417" s="42">
        <f>F418+F421</f>
        <v>1355409.46</v>
      </c>
      <c r="G417" s="42">
        <f>G418+G421</f>
        <v>1337878.4100000001</v>
      </c>
    </row>
    <row r="418" spans="1:9" s="13" customFormat="1" ht="25.5" x14ac:dyDescent="0.25">
      <c r="A418" s="44" t="s">
        <v>22</v>
      </c>
      <c r="B418" s="43" t="s">
        <v>189</v>
      </c>
      <c r="C418" s="43" t="s">
        <v>191</v>
      </c>
      <c r="D418" s="43" t="s">
        <v>194</v>
      </c>
      <c r="E418" s="46" t="s">
        <v>23</v>
      </c>
      <c r="F418" s="45">
        <f>F419</f>
        <v>1347909.46</v>
      </c>
      <c r="G418" s="45">
        <f>G419</f>
        <v>1335586.3600000001</v>
      </c>
      <c r="H418" s="12"/>
      <c r="I418" s="12"/>
    </row>
    <row r="419" spans="1:9" s="13" customFormat="1" ht="25.5" hidden="1" x14ac:dyDescent="0.25">
      <c r="A419" s="44" t="s">
        <v>24</v>
      </c>
      <c r="B419" s="43" t="s">
        <v>189</v>
      </c>
      <c r="C419" s="43" t="s">
        <v>191</v>
      </c>
      <c r="D419" s="43" t="s">
        <v>194</v>
      </c>
      <c r="E419" s="46" t="s">
        <v>25</v>
      </c>
      <c r="F419" s="45">
        <f>F420</f>
        <v>1347909.46</v>
      </c>
      <c r="G419" s="45">
        <f>G420</f>
        <v>1335586.3600000001</v>
      </c>
      <c r="H419" s="12"/>
      <c r="I419" s="12"/>
    </row>
    <row r="420" spans="1:9" s="13" customFormat="1" hidden="1" x14ac:dyDescent="0.25">
      <c r="A420" s="44" t="s">
        <v>28</v>
      </c>
      <c r="B420" s="43" t="s">
        <v>189</v>
      </c>
      <c r="C420" s="43" t="s">
        <v>191</v>
      </c>
      <c r="D420" s="43" t="s">
        <v>194</v>
      </c>
      <c r="E420" s="46" t="s">
        <v>29</v>
      </c>
      <c r="F420" s="54">
        <v>1347909.46</v>
      </c>
      <c r="G420" s="54">
        <v>1335586.3600000001</v>
      </c>
      <c r="H420" s="12"/>
      <c r="I420" s="12"/>
    </row>
    <row r="421" spans="1:9" s="13" customFormat="1" x14ac:dyDescent="0.25">
      <c r="A421" s="44" t="s">
        <v>32</v>
      </c>
      <c r="B421" s="61" t="s">
        <v>189</v>
      </c>
      <c r="C421" s="43" t="s">
        <v>191</v>
      </c>
      <c r="D421" s="43" t="s">
        <v>194</v>
      </c>
      <c r="E421" s="46" t="s">
        <v>33</v>
      </c>
      <c r="F421" s="45">
        <f>F422</f>
        <v>7500</v>
      </c>
      <c r="G421" s="45">
        <f>G422</f>
        <v>2292.0500000000002</v>
      </c>
      <c r="H421" s="12"/>
      <c r="I421" s="12"/>
    </row>
    <row r="422" spans="1:9" hidden="1" x14ac:dyDescent="0.25">
      <c r="A422" s="33" t="s">
        <v>34</v>
      </c>
      <c r="B422" s="58" t="s">
        <v>189</v>
      </c>
      <c r="C422" s="40" t="s">
        <v>191</v>
      </c>
      <c r="D422" s="40" t="s">
        <v>194</v>
      </c>
      <c r="E422" s="47" t="s">
        <v>35</v>
      </c>
      <c r="F422" s="42">
        <f>F423+F424</f>
        <v>7500</v>
      </c>
      <c r="G422" s="42">
        <f>G423+G424</f>
        <v>2292.0500000000002</v>
      </c>
    </row>
    <row r="423" spans="1:9" hidden="1" x14ac:dyDescent="0.25">
      <c r="A423" s="46" t="s">
        <v>38</v>
      </c>
      <c r="B423" s="43" t="s">
        <v>189</v>
      </c>
      <c r="C423" s="43" t="s">
        <v>191</v>
      </c>
      <c r="D423" s="43" t="s">
        <v>194</v>
      </c>
      <c r="E423" s="46" t="s">
        <v>39</v>
      </c>
      <c r="F423" s="54">
        <v>3500</v>
      </c>
      <c r="G423" s="54">
        <v>1292</v>
      </c>
    </row>
    <row r="424" spans="1:9" hidden="1" x14ac:dyDescent="0.25">
      <c r="A424" s="46" t="s">
        <v>40</v>
      </c>
      <c r="B424" s="43" t="s">
        <v>189</v>
      </c>
      <c r="C424" s="43" t="s">
        <v>191</v>
      </c>
      <c r="D424" s="43" t="s">
        <v>194</v>
      </c>
      <c r="E424" s="46" t="s">
        <v>41</v>
      </c>
      <c r="F424" s="54">
        <v>4000</v>
      </c>
      <c r="G424" s="54">
        <v>1000.05</v>
      </c>
    </row>
    <row r="425" spans="1:9" x14ac:dyDescent="0.25">
      <c r="A425" s="33" t="s">
        <v>125</v>
      </c>
      <c r="B425" s="40" t="s">
        <v>189</v>
      </c>
      <c r="C425" s="40" t="s">
        <v>126</v>
      </c>
      <c r="D425" s="59" t="s">
        <v>1</v>
      </c>
      <c r="E425" s="60" t="s">
        <v>0</v>
      </c>
      <c r="F425" s="42">
        <f t="shared" ref="F425:G429" si="103">F426</f>
        <v>1200000</v>
      </c>
      <c r="G425" s="42">
        <f t="shared" si="103"/>
        <v>1200000</v>
      </c>
    </row>
    <row r="426" spans="1:9" x14ac:dyDescent="0.25">
      <c r="A426" s="33" t="s">
        <v>127</v>
      </c>
      <c r="B426" s="40" t="s">
        <v>189</v>
      </c>
      <c r="C426" s="40" t="s">
        <v>128</v>
      </c>
      <c r="D426" s="59" t="s">
        <v>1</v>
      </c>
      <c r="E426" s="60" t="s">
        <v>0</v>
      </c>
      <c r="F426" s="42">
        <f t="shared" si="103"/>
        <v>1200000</v>
      </c>
      <c r="G426" s="42">
        <f t="shared" si="103"/>
        <v>1200000</v>
      </c>
    </row>
    <row r="427" spans="1:9" ht="51" x14ac:dyDescent="0.25">
      <c r="A427" s="33" t="s">
        <v>130</v>
      </c>
      <c r="B427" s="40" t="s">
        <v>189</v>
      </c>
      <c r="C427" s="40" t="s">
        <v>128</v>
      </c>
      <c r="D427" s="40" t="s">
        <v>131</v>
      </c>
      <c r="E427" s="33" t="s">
        <v>0</v>
      </c>
      <c r="F427" s="42">
        <f t="shared" si="103"/>
        <v>1200000</v>
      </c>
      <c r="G427" s="42">
        <f t="shared" si="103"/>
        <v>1200000</v>
      </c>
    </row>
    <row r="428" spans="1:9" s="13" customFormat="1" ht="25.5" x14ac:dyDescent="0.25">
      <c r="A428" s="44" t="s">
        <v>22</v>
      </c>
      <c r="B428" s="43" t="s">
        <v>189</v>
      </c>
      <c r="C428" s="43" t="s">
        <v>128</v>
      </c>
      <c r="D428" s="43" t="s">
        <v>131</v>
      </c>
      <c r="E428" s="46" t="s">
        <v>23</v>
      </c>
      <c r="F428" s="45">
        <f t="shared" si="103"/>
        <v>1200000</v>
      </c>
      <c r="G428" s="45">
        <f t="shared" si="103"/>
        <v>1200000</v>
      </c>
      <c r="H428" s="12"/>
      <c r="I428" s="12"/>
    </row>
    <row r="429" spans="1:9" ht="25.5" hidden="1" x14ac:dyDescent="0.25">
      <c r="A429" s="33" t="s">
        <v>24</v>
      </c>
      <c r="B429" s="40" t="s">
        <v>189</v>
      </c>
      <c r="C429" s="40" t="s">
        <v>128</v>
      </c>
      <c r="D429" s="40" t="s">
        <v>131</v>
      </c>
      <c r="E429" s="47" t="s">
        <v>25</v>
      </c>
      <c r="F429" s="42">
        <f t="shared" si="103"/>
        <v>1200000</v>
      </c>
      <c r="G429" s="42">
        <f t="shared" si="103"/>
        <v>1200000</v>
      </c>
    </row>
    <row r="430" spans="1:9" hidden="1" x14ac:dyDescent="0.25">
      <c r="A430" s="44" t="s">
        <v>28</v>
      </c>
      <c r="B430" s="43" t="s">
        <v>189</v>
      </c>
      <c r="C430" s="43" t="s">
        <v>128</v>
      </c>
      <c r="D430" s="43" t="s">
        <v>131</v>
      </c>
      <c r="E430" s="43" t="s">
        <v>29</v>
      </c>
      <c r="F430" s="54">
        <v>1200000</v>
      </c>
      <c r="G430" s="54">
        <v>1200000</v>
      </c>
    </row>
    <row r="431" spans="1:9" s="19" customFormat="1" ht="25.5" x14ac:dyDescent="0.25">
      <c r="A431" s="51" t="s">
        <v>195</v>
      </c>
      <c r="B431" s="62" t="s">
        <v>196</v>
      </c>
      <c r="C431" s="62"/>
      <c r="D431" s="51"/>
      <c r="E431" s="51"/>
      <c r="F431" s="39">
        <f>F432+F459+F465</f>
        <v>7379356.5099999998</v>
      </c>
      <c r="G431" s="39">
        <f>G432+G459+G465</f>
        <v>5929845.8300000001</v>
      </c>
      <c r="H431" s="18"/>
      <c r="I431" s="18"/>
    </row>
    <row r="432" spans="1:9" x14ac:dyDescent="0.25">
      <c r="A432" s="33" t="s">
        <v>3</v>
      </c>
      <c r="B432" s="40" t="s">
        <v>196</v>
      </c>
      <c r="C432" s="40" t="s">
        <v>4</v>
      </c>
      <c r="D432" s="33" t="s">
        <v>1</v>
      </c>
      <c r="E432" s="33" t="s">
        <v>0</v>
      </c>
      <c r="F432" s="42">
        <f t="shared" ref="F432:G432" si="104">F433</f>
        <v>5679356.5099999998</v>
      </c>
      <c r="G432" s="42">
        <f t="shared" si="104"/>
        <v>4229845.83</v>
      </c>
    </row>
    <row r="433" spans="1:9" x14ac:dyDescent="0.25">
      <c r="A433" s="33" t="s">
        <v>52</v>
      </c>
      <c r="B433" s="40" t="s">
        <v>196</v>
      </c>
      <c r="C433" s="40" t="s">
        <v>53</v>
      </c>
      <c r="D433" s="33" t="s">
        <v>1</v>
      </c>
      <c r="E433" s="33" t="s">
        <v>0</v>
      </c>
      <c r="F433" s="42">
        <f>F439+F454+F434+F443</f>
        <v>5679356.5099999998</v>
      </c>
      <c r="G433" s="42">
        <f>G439+G454+G434+G443</f>
        <v>4229845.83</v>
      </c>
    </row>
    <row r="434" spans="1:9" ht="25.5" x14ac:dyDescent="0.25">
      <c r="A434" s="33" t="s">
        <v>7</v>
      </c>
      <c r="B434" s="40" t="s">
        <v>196</v>
      </c>
      <c r="C434" s="40" t="s">
        <v>53</v>
      </c>
      <c r="D434" s="40" t="s">
        <v>197</v>
      </c>
      <c r="E434" s="33" t="s">
        <v>0</v>
      </c>
      <c r="F434" s="42">
        <f t="shared" ref="F434:F435" si="105">F435</f>
        <v>3843943.5</v>
      </c>
      <c r="G434" s="42">
        <f>G435</f>
        <v>2716008.55</v>
      </c>
    </row>
    <row r="435" spans="1:9" s="13" customFormat="1" ht="51" x14ac:dyDescent="0.25">
      <c r="A435" s="43" t="s">
        <v>9</v>
      </c>
      <c r="B435" s="43" t="s">
        <v>196</v>
      </c>
      <c r="C435" s="43" t="s">
        <v>53</v>
      </c>
      <c r="D435" s="43" t="s">
        <v>197</v>
      </c>
      <c r="E435" s="44" t="s">
        <v>10</v>
      </c>
      <c r="F435" s="45">
        <f t="shared" si="105"/>
        <v>3843943.5</v>
      </c>
      <c r="G435" s="45">
        <f>G436</f>
        <v>2716008.55</v>
      </c>
      <c r="H435" s="12"/>
      <c r="I435" s="12"/>
    </row>
    <row r="436" spans="1:9" ht="25.5" hidden="1" x14ac:dyDescent="0.25">
      <c r="A436" s="40" t="s">
        <v>11</v>
      </c>
      <c r="B436" s="40" t="s">
        <v>196</v>
      </c>
      <c r="C436" s="40" t="s">
        <v>53</v>
      </c>
      <c r="D436" s="40" t="s">
        <v>197</v>
      </c>
      <c r="E436" s="33" t="s">
        <v>12</v>
      </c>
      <c r="F436" s="42">
        <f t="shared" ref="F436" si="106">F437+F438</f>
        <v>3843943.5</v>
      </c>
      <c r="G436" s="42">
        <f>G437+G438</f>
        <v>2716008.55</v>
      </c>
    </row>
    <row r="437" spans="1:9" ht="25.5" hidden="1" x14ac:dyDescent="0.25">
      <c r="A437" s="44" t="s">
        <v>13</v>
      </c>
      <c r="B437" s="43" t="s">
        <v>196</v>
      </c>
      <c r="C437" s="43" t="s">
        <v>53</v>
      </c>
      <c r="D437" s="43" t="s">
        <v>197</v>
      </c>
      <c r="E437" s="46" t="s">
        <v>14</v>
      </c>
      <c r="F437" s="45">
        <v>2914019.16</v>
      </c>
      <c r="G437" s="45">
        <v>2050483.78</v>
      </c>
    </row>
    <row r="438" spans="1:9" ht="38.25" hidden="1" x14ac:dyDescent="0.25">
      <c r="A438" s="44" t="s">
        <v>15</v>
      </c>
      <c r="B438" s="43" t="s">
        <v>196</v>
      </c>
      <c r="C438" s="43" t="s">
        <v>53</v>
      </c>
      <c r="D438" s="43" t="s">
        <v>197</v>
      </c>
      <c r="E438" s="46" t="s">
        <v>16</v>
      </c>
      <c r="F438" s="45">
        <v>929924.34</v>
      </c>
      <c r="G438" s="45">
        <v>665524.77</v>
      </c>
    </row>
    <row r="439" spans="1:9" ht="25.5" x14ac:dyDescent="0.25">
      <c r="A439" s="33" t="s">
        <v>18</v>
      </c>
      <c r="B439" s="40" t="s">
        <v>196</v>
      </c>
      <c r="C439" s="40" t="s">
        <v>53</v>
      </c>
      <c r="D439" s="40" t="s">
        <v>198</v>
      </c>
      <c r="E439" s="33" t="s">
        <v>0</v>
      </c>
      <c r="F439" s="42">
        <f>F440</f>
        <v>65000</v>
      </c>
      <c r="G439" s="42">
        <f>G440</f>
        <v>64975</v>
      </c>
    </row>
    <row r="440" spans="1:9" s="13" customFormat="1" ht="25.5" x14ac:dyDescent="0.25">
      <c r="A440" s="43" t="s">
        <v>22</v>
      </c>
      <c r="B440" s="43" t="s">
        <v>196</v>
      </c>
      <c r="C440" s="43" t="s">
        <v>53</v>
      </c>
      <c r="D440" s="43" t="s">
        <v>198</v>
      </c>
      <c r="E440" s="46" t="s">
        <v>23</v>
      </c>
      <c r="F440" s="45">
        <f t="shared" ref="F440:G441" si="107">F441</f>
        <v>65000</v>
      </c>
      <c r="G440" s="45">
        <f t="shared" si="107"/>
        <v>64975</v>
      </c>
      <c r="H440" s="12"/>
      <c r="I440" s="12"/>
    </row>
    <row r="441" spans="1:9" ht="25.5" hidden="1" x14ac:dyDescent="0.25">
      <c r="A441" s="40" t="s">
        <v>24</v>
      </c>
      <c r="B441" s="40" t="s">
        <v>196</v>
      </c>
      <c r="C441" s="40" t="s">
        <v>53</v>
      </c>
      <c r="D441" s="40" t="s">
        <v>198</v>
      </c>
      <c r="E441" s="47" t="s">
        <v>25</v>
      </c>
      <c r="F441" s="42">
        <f t="shared" si="107"/>
        <v>65000</v>
      </c>
      <c r="G441" s="42">
        <f t="shared" si="107"/>
        <v>64975</v>
      </c>
    </row>
    <row r="442" spans="1:9" hidden="1" x14ac:dyDescent="0.25">
      <c r="A442" s="44" t="s">
        <v>28</v>
      </c>
      <c r="B442" s="43" t="s">
        <v>196</v>
      </c>
      <c r="C442" s="43" t="s">
        <v>53</v>
      </c>
      <c r="D442" s="43" t="s">
        <v>198</v>
      </c>
      <c r="E442" s="46" t="s">
        <v>29</v>
      </c>
      <c r="F442" s="45">
        <v>65000</v>
      </c>
      <c r="G442" s="45">
        <v>64975</v>
      </c>
    </row>
    <row r="443" spans="1:9" ht="25.5" x14ac:dyDescent="0.25">
      <c r="A443" s="40" t="s">
        <v>42</v>
      </c>
      <c r="B443" s="40" t="s">
        <v>196</v>
      </c>
      <c r="C443" s="40" t="s">
        <v>53</v>
      </c>
      <c r="D443" s="40" t="s">
        <v>199</v>
      </c>
      <c r="E443" s="47" t="s">
        <v>0</v>
      </c>
      <c r="F443" s="42">
        <f t="shared" ref="F443" si="108">F444+F448+F451</f>
        <v>1588133.01</v>
      </c>
      <c r="G443" s="42">
        <f>G444+G448+G451</f>
        <v>1266582.2799999998</v>
      </c>
    </row>
    <row r="444" spans="1:9" s="13" customFormat="1" ht="51" x14ac:dyDescent="0.25">
      <c r="A444" s="43" t="s">
        <v>9</v>
      </c>
      <c r="B444" s="43" t="s">
        <v>196</v>
      </c>
      <c r="C444" s="43" t="s">
        <v>53</v>
      </c>
      <c r="D444" s="43" t="s">
        <v>199</v>
      </c>
      <c r="E444" s="44" t="s">
        <v>10</v>
      </c>
      <c r="F444" s="45">
        <f t="shared" ref="F444" si="109">F445</f>
        <v>1027133.01</v>
      </c>
      <c r="G444" s="45">
        <f>G445</f>
        <v>716446.14999999991</v>
      </c>
      <c r="H444" s="12"/>
      <c r="I444" s="12"/>
    </row>
    <row r="445" spans="1:9" s="13" customFormat="1" ht="25.5" hidden="1" x14ac:dyDescent="0.25">
      <c r="A445" s="43" t="s">
        <v>11</v>
      </c>
      <c r="B445" s="43" t="s">
        <v>196</v>
      </c>
      <c r="C445" s="43" t="s">
        <v>53</v>
      </c>
      <c r="D445" s="43" t="s">
        <v>199</v>
      </c>
      <c r="E445" s="44" t="s">
        <v>12</v>
      </c>
      <c r="F445" s="45">
        <f t="shared" ref="F445" si="110">F446+F447</f>
        <v>1027133.01</v>
      </c>
      <c r="G445" s="45">
        <f>G446+G447</f>
        <v>716446.14999999991</v>
      </c>
      <c r="H445" s="12"/>
      <c r="I445" s="12"/>
    </row>
    <row r="446" spans="1:9" s="13" customFormat="1" ht="25.5" hidden="1" x14ac:dyDescent="0.25">
      <c r="A446" s="44" t="s">
        <v>13</v>
      </c>
      <c r="B446" s="43" t="s">
        <v>196</v>
      </c>
      <c r="C446" s="43" t="s">
        <v>53</v>
      </c>
      <c r="D446" s="43" t="s">
        <v>199</v>
      </c>
      <c r="E446" s="46" t="s">
        <v>14</v>
      </c>
      <c r="F446" s="45">
        <v>788888.64</v>
      </c>
      <c r="G446" s="45">
        <v>551620.31999999995</v>
      </c>
      <c r="H446" s="12"/>
      <c r="I446" s="12"/>
    </row>
    <row r="447" spans="1:9" s="13" customFormat="1" ht="38.25" hidden="1" x14ac:dyDescent="0.25">
      <c r="A447" s="44" t="s">
        <v>15</v>
      </c>
      <c r="B447" s="43" t="s">
        <v>196</v>
      </c>
      <c r="C447" s="43" t="s">
        <v>53</v>
      </c>
      <c r="D447" s="43" t="s">
        <v>199</v>
      </c>
      <c r="E447" s="46" t="s">
        <v>16</v>
      </c>
      <c r="F447" s="45">
        <v>238244.37</v>
      </c>
      <c r="G447" s="45">
        <v>164825.82999999999</v>
      </c>
      <c r="H447" s="12"/>
      <c r="I447" s="12"/>
    </row>
    <row r="448" spans="1:9" s="13" customFormat="1" ht="25.5" x14ac:dyDescent="0.25">
      <c r="A448" s="43" t="s">
        <v>22</v>
      </c>
      <c r="B448" s="43" t="s">
        <v>196</v>
      </c>
      <c r="C448" s="43" t="s">
        <v>53</v>
      </c>
      <c r="D448" s="43" t="s">
        <v>199</v>
      </c>
      <c r="E448" s="46" t="s">
        <v>23</v>
      </c>
      <c r="F448" s="45">
        <f t="shared" ref="F448:F449" si="111">F449</f>
        <v>529000</v>
      </c>
      <c r="G448" s="45">
        <f>G449</f>
        <v>519747.88</v>
      </c>
      <c r="H448" s="12"/>
      <c r="I448" s="12"/>
    </row>
    <row r="449" spans="1:9" s="13" customFormat="1" ht="25.5" hidden="1" x14ac:dyDescent="0.25">
      <c r="A449" s="43" t="s">
        <v>24</v>
      </c>
      <c r="B449" s="43" t="s">
        <v>196</v>
      </c>
      <c r="C449" s="43" t="s">
        <v>53</v>
      </c>
      <c r="D449" s="43" t="s">
        <v>199</v>
      </c>
      <c r="E449" s="46" t="s">
        <v>25</v>
      </c>
      <c r="F449" s="45">
        <f t="shared" si="111"/>
        <v>529000</v>
      </c>
      <c r="G449" s="45">
        <f>G450</f>
        <v>519747.88</v>
      </c>
      <c r="H449" s="12"/>
      <c r="I449" s="12"/>
    </row>
    <row r="450" spans="1:9" s="13" customFormat="1" hidden="1" x14ac:dyDescent="0.25">
      <c r="A450" s="44" t="s">
        <v>28</v>
      </c>
      <c r="B450" s="43" t="s">
        <v>196</v>
      </c>
      <c r="C450" s="43" t="s">
        <v>53</v>
      </c>
      <c r="D450" s="43" t="s">
        <v>199</v>
      </c>
      <c r="E450" s="46" t="s">
        <v>29</v>
      </c>
      <c r="F450" s="45">
        <v>529000</v>
      </c>
      <c r="G450" s="45">
        <v>519747.88</v>
      </c>
      <c r="H450" s="12"/>
      <c r="I450" s="12"/>
    </row>
    <row r="451" spans="1:9" s="13" customFormat="1" x14ac:dyDescent="0.25">
      <c r="A451" s="44" t="s">
        <v>32</v>
      </c>
      <c r="B451" s="43" t="s">
        <v>196</v>
      </c>
      <c r="C451" s="43" t="s">
        <v>53</v>
      </c>
      <c r="D451" s="43" t="s">
        <v>199</v>
      </c>
      <c r="E451" s="46" t="s">
        <v>33</v>
      </c>
      <c r="F451" s="45">
        <f t="shared" ref="F451:F452" si="112">F452</f>
        <v>32000</v>
      </c>
      <c r="G451" s="45">
        <f>G452</f>
        <v>30388.25</v>
      </c>
      <c r="H451" s="12"/>
      <c r="I451" s="12"/>
    </row>
    <row r="452" spans="1:9" hidden="1" x14ac:dyDescent="0.25">
      <c r="A452" s="33" t="s">
        <v>34</v>
      </c>
      <c r="B452" s="40" t="s">
        <v>196</v>
      </c>
      <c r="C452" s="40" t="s">
        <v>53</v>
      </c>
      <c r="D452" s="40" t="s">
        <v>199</v>
      </c>
      <c r="E452" s="47" t="s">
        <v>35</v>
      </c>
      <c r="F452" s="42">
        <f t="shared" si="112"/>
        <v>32000</v>
      </c>
      <c r="G452" s="42">
        <f>G453</f>
        <v>30388.25</v>
      </c>
    </row>
    <row r="453" spans="1:9" ht="25.5" hidden="1" x14ac:dyDescent="0.25">
      <c r="A453" s="43" t="s">
        <v>36</v>
      </c>
      <c r="B453" s="43" t="s">
        <v>196</v>
      </c>
      <c r="C453" s="43" t="s">
        <v>53</v>
      </c>
      <c r="D453" s="43" t="s">
        <v>199</v>
      </c>
      <c r="E453" s="46" t="s">
        <v>37</v>
      </c>
      <c r="F453" s="45">
        <v>32000</v>
      </c>
      <c r="G453" s="45">
        <v>30388.25</v>
      </c>
    </row>
    <row r="454" spans="1:9" ht="38.25" x14ac:dyDescent="0.25">
      <c r="A454" s="40" t="s">
        <v>46</v>
      </c>
      <c r="B454" s="40" t="s">
        <v>196</v>
      </c>
      <c r="C454" s="40" t="s">
        <v>53</v>
      </c>
      <c r="D454" s="40" t="s">
        <v>47</v>
      </c>
      <c r="E454" s="47" t="s">
        <v>0</v>
      </c>
      <c r="F454" s="42">
        <f t="shared" ref="F454:G455" si="113">F455</f>
        <v>182280</v>
      </c>
      <c r="G454" s="42">
        <f t="shared" si="113"/>
        <v>182280</v>
      </c>
    </row>
    <row r="455" spans="1:9" s="13" customFormat="1" ht="51" x14ac:dyDescent="0.25">
      <c r="A455" s="43" t="s">
        <v>9</v>
      </c>
      <c r="B455" s="43" t="s">
        <v>196</v>
      </c>
      <c r="C455" s="43" t="s">
        <v>53</v>
      </c>
      <c r="D455" s="43" t="s">
        <v>47</v>
      </c>
      <c r="E455" s="46" t="s">
        <v>10</v>
      </c>
      <c r="F455" s="45">
        <f t="shared" si="113"/>
        <v>182280</v>
      </c>
      <c r="G455" s="45">
        <f t="shared" si="113"/>
        <v>182280</v>
      </c>
      <c r="H455" s="12"/>
      <c r="I455" s="12"/>
    </row>
    <row r="456" spans="1:9" ht="25.5" hidden="1" x14ac:dyDescent="0.25">
      <c r="A456" s="40" t="s">
        <v>11</v>
      </c>
      <c r="B456" s="40" t="s">
        <v>196</v>
      </c>
      <c r="C456" s="40" t="s">
        <v>53</v>
      </c>
      <c r="D456" s="40" t="s">
        <v>47</v>
      </c>
      <c r="E456" s="47" t="s">
        <v>12</v>
      </c>
      <c r="F456" s="42">
        <f t="shared" ref="F456:G456" si="114">F457+F458</f>
        <v>182280</v>
      </c>
      <c r="G456" s="42">
        <f t="shared" si="114"/>
        <v>182280</v>
      </c>
    </row>
    <row r="457" spans="1:9" ht="25.5" hidden="1" x14ac:dyDescent="0.25">
      <c r="A457" s="43" t="s">
        <v>13</v>
      </c>
      <c r="B457" s="43" t="s">
        <v>196</v>
      </c>
      <c r="C457" s="43" t="s">
        <v>53</v>
      </c>
      <c r="D457" s="43" t="s">
        <v>47</v>
      </c>
      <c r="E457" s="46" t="s">
        <v>14</v>
      </c>
      <c r="F457" s="45">
        <v>140000</v>
      </c>
      <c r="G457" s="45">
        <v>140000</v>
      </c>
    </row>
    <row r="458" spans="1:9" ht="38.25" hidden="1" x14ac:dyDescent="0.25">
      <c r="A458" s="44" t="s">
        <v>15</v>
      </c>
      <c r="B458" s="43" t="s">
        <v>196</v>
      </c>
      <c r="C458" s="43" t="s">
        <v>53</v>
      </c>
      <c r="D458" s="43" t="s">
        <v>47</v>
      </c>
      <c r="E458" s="46" t="s">
        <v>16</v>
      </c>
      <c r="F458" s="45">
        <v>42280</v>
      </c>
      <c r="G458" s="45">
        <v>42280</v>
      </c>
    </row>
    <row r="459" spans="1:9" x14ac:dyDescent="0.25">
      <c r="A459" s="40" t="s">
        <v>89</v>
      </c>
      <c r="B459" s="40" t="s">
        <v>196</v>
      </c>
      <c r="C459" s="40" t="s">
        <v>90</v>
      </c>
      <c r="D459" s="33" t="s">
        <v>1</v>
      </c>
      <c r="E459" s="33" t="s">
        <v>0</v>
      </c>
      <c r="F459" s="42">
        <f t="shared" ref="F459:G459" si="115">F460</f>
        <v>500000</v>
      </c>
      <c r="G459" s="42">
        <f t="shared" si="115"/>
        <v>500000</v>
      </c>
    </row>
    <row r="460" spans="1:9" x14ac:dyDescent="0.25">
      <c r="A460" s="40" t="s">
        <v>97</v>
      </c>
      <c r="B460" s="40" t="s">
        <v>196</v>
      </c>
      <c r="C460" s="40" t="s">
        <v>98</v>
      </c>
      <c r="D460" s="33" t="s">
        <v>1</v>
      </c>
      <c r="E460" s="33" t="s">
        <v>0</v>
      </c>
      <c r="F460" s="42">
        <f>F461</f>
        <v>500000</v>
      </c>
      <c r="G460" s="42">
        <f>G461</f>
        <v>500000</v>
      </c>
    </row>
    <row r="461" spans="1:9" ht="102.75" customHeight="1" x14ac:dyDescent="0.25">
      <c r="A461" s="63" t="s">
        <v>200</v>
      </c>
      <c r="B461" s="40" t="s">
        <v>196</v>
      </c>
      <c r="C461" s="40" t="s">
        <v>98</v>
      </c>
      <c r="D461" s="40" t="s">
        <v>201</v>
      </c>
      <c r="E461" s="33" t="s">
        <v>0</v>
      </c>
      <c r="F461" s="42">
        <f t="shared" ref="F461:F463" si="116">F462</f>
        <v>500000</v>
      </c>
      <c r="G461" s="42">
        <f>G462</f>
        <v>500000</v>
      </c>
    </row>
    <row r="462" spans="1:9" s="13" customFormat="1" ht="25.5" x14ac:dyDescent="0.25">
      <c r="A462" s="43" t="s">
        <v>22</v>
      </c>
      <c r="B462" s="43" t="s">
        <v>196</v>
      </c>
      <c r="C462" s="43" t="s">
        <v>98</v>
      </c>
      <c r="D462" s="43" t="s">
        <v>201</v>
      </c>
      <c r="E462" s="46" t="s">
        <v>23</v>
      </c>
      <c r="F462" s="45">
        <f t="shared" si="116"/>
        <v>500000</v>
      </c>
      <c r="G462" s="45">
        <f>G463</f>
        <v>500000</v>
      </c>
      <c r="H462" s="12"/>
      <c r="I462" s="12"/>
    </row>
    <row r="463" spans="1:9" ht="25.5" hidden="1" x14ac:dyDescent="0.25">
      <c r="A463" s="40" t="s">
        <v>24</v>
      </c>
      <c r="B463" s="40" t="s">
        <v>196</v>
      </c>
      <c r="C463" s="40" t="s">
        <v>98</v>
      </c>
      <c r="D463" s="40" t="s">
        <v>201</v>
      </c>
      <c r="E463" s="47" t="s">
        <v>25</v>
      </c>
      <c r="F463" s="42">
        <f t="shared" si="116"/>
        <v>500000</v>
      </c>
      <c r="G463" s="42">
        <f>G464</f>
        <v>500000</v>
      </c>
    </row>
    <row r="464" spans="1:9" hidden="1" x14ac:dyDescent="0.25">
      <c r="A464" s="44" t="s">
        <v>28</v>
      </c>
      <c r="B464" s="43" t="s">
        <v>196</v>
      </c>
      <c r="C464" s="43" t="s">
        <v>98</v>
      </c>
      <c r="D464" s="43" t="s">
        <v>201</v>
      </c>
      <c r="E464" s="46" t="s">
        <v>29</v>
      </c>
      <c r="F464" s="45">
        <v>500000</v>
      </c>
      <c r="G464" s="45">
        <v>500000</v>
      </c>
    </row>
    <row r="465" spans="1:9" x14ac:dyDescent="0.25">
      <c r="A465" s="33" t="s">
        <v>125</v>
      </c>
      <c r="B465" s="40" t="s">
        <v>196</v>
      </c>
      <c r="C465" s="40" t="s">
        <v>126</v>
      </c>
      <c r="D465" s="33" t="s">
        <v>1</v>
      </c>
      <c r="E465" s="33" t="s">
        <v>0</v>
      </c>
      <c r="F465" s="42">
        <f t="shared" ref="F465:F469" si="117">F466</f>
        <v>1200000</v>
      </c>
      <c r="G465" s="42">
        <f>G466</f>
        <v>1200000</v>
      </c>
    </row>
    <row r="466" spans="1:9" x14ac:dyDescent="0.25">
      <c r="A466" s="33" t="s">
        <v>127</v>
      </c>
      <c r="B466" s="40" t="s">
        <v>196</v>
      </c>
      <c r="C466" s="40" t="s">
        <v>128</v>
      </c>
      <c r="D466" s="33" t="s">
        <v>1</v>
      </c>
      <c r="E466" s="33" t="s">
        <v>0</v>
      </c>
      <c r="F466" s="42">
        <f t="shared" si="117"/>
        <v>1200000</v>
      </c>
      <c r="G466" s="42">
        <f>G467</f>
        <v>1200000</v>
      </c>
    </row>
    <row r="467" spans="1:9" ht="51" x14ac:dyDescent="0.25">
      <c r="A467" s="33" t="s">
        <v>130</v>
      </c>
      <c r="B467" s="40" t="s">
        <v>196</v>
      </c>
      <c r="C467" s="40" t="s">
        <v>128</v>
      </c>
      <c r="D467" s="40" t="s">
        <v>131</v>
      </c>
      <c r="E467" s="33" t="s">
        <v>0</v>
      </c>
      <c r="F467" s="42">
        <f t="shared" si="117"/>
        <v>1200000</v>
      </c>
      <c r="G467" s="42">
        <f>G468</f>
        <v>1200000</v>
      </c>
    </row>
    <row r="468" spans="1:9" s="13" customFormat="1" ht="25.5" x14ac:dyDescent="0.25">
      <c r="A468" s="43" t="s">
        <v>22</v>
      </c>
      <c r="B468" s="43" t="s">
        <v>196</v>
      </c>
      <c r="C468" s="43" t="s">
        <v>128</v>
      </c>
      <c r="D468" s="43" t="s">
        <v>131</v>
      </c>
      <c r="E468" s="46" t="s">
        <v>23</v>
      </c>
      <c r="F468" s="45">
        <f t="shared" si="117"/>
        <v>1200000</v>
      </c>
      <c r="G468" s="45">
        <f>G469</f>
        <v>1200000</v>
      </c>
      <c r="H468" s="12"/>
      <c r="I468" s="12"/>
    </row>
    <row r="469" spans="1:9" ht="25.5" hidden="1" x14ac:dyDescent="0.25">
      <c r="A469" s="40" t="s">
        <v>24</v>
      </c>
      <c r="B469" s="40" t="s">
        <v>196</v>
      </c>
      <c r="C469" s="40" t="s">
        <v>128</v>
      </c>
      <c r="D469" s="40" t="s">
        <v>131</v>
      </c>
      <c r="E469" s="47" t="s">
        <v>25</v>
      </c>
      <c r="F469" s="42">
        <f t="shared" si="117"/>
        <v>1200000</v>
      </c>
      <c r="G469" s="42">
        <f>G470</f>
        <v>1200000</v>
      </c>
    </row>
    <row r="470" spans="1:9" hidden="1" x14ac:dyDescent="0.25">
      <c r="A470" s="44" t="s">
        <v>28</v>
      </c>
      <c r="B470" s="43" t="s">
        <v>196</v>
      </c>
      <c r="C470" s="43" t="s">
        <v>128</v>
      </c>
      <c r="D470" s="43" t="s">
        <v>131</v>
      </c>
      <c r="E470" s="46" t="s">
        <v>29</v>
      </c>
      <c r="F470" s="45">
        <v>1200000</v>
      </c>
      <c r="G470" s="45">
        <v>1200000</v>
      </c>
    </row>
    <row r="471" spans="1:9" s="21" customFormat="1" x14ac:dyDescent="0.25">
      <c r="A471" s="51" t="s">
        <v>202</v>
      </c>
      <c r="B471" s="51" t="s">
        <v>203</v>
      </c>
      <c r="C471" s="51"/>
      <c r="D471" s="51"/>
      <c r="E471" s="51"/>
      <c r="F471" s="39">
        <f>F472+F496+F756+F750</f>
        <v>1024069363.8899999</v>
      </c>
      <c r="G471" s="39">
        <f>G472+G496+G756+G750</f>
        <v>1017413990.5799999</v>
      </c>
      <c r="H471" s="20"/>
      <c r="I471" s="20"/>
    </row>
    <row r="472" spans="1:9" x14ac:dyDescent="0.25">
      <c r="A472" s="33" t="s">
        <v>3</v>
      </c>
      <c r="B472" s="40" t="s">
        <v>203</v>
      </c>
      <c r="C472" s="40" t="s">
        <v>4</v>
      </c>
      <c r="D472" s="33" t="s">
        <v>1</v>
      </c>
      <c r="E472" s="33" t="s">
        <v>0</v>
      </c>
      <c r="F472" s="42">
        <f t="shared" ref="F472:G472" si="118">F473</f>
        <v>15949937.309999999</v>
      </c>
      <c r="G472" s="42">
        <f t="shared" si="118"/>
        <v>15947482.309999999</v>
      </c>
    </row>
    <row r="473" spans="1:9" x14ac:dyDescent="0.25">
      <c r="A473" s="33" t="s">
        <v>52</v>
      </c>
      <c r="B473" s="40" t="s">
        <v>203</v>
      </c>
      <c r="C473" s="40" t="s">
        <v>53</v>
      </c>
      <c r="D473" s="33" t="s">
        <v>1</v>
      </c>
      <c r="E473" s="33" t="s">
        <v>0</v>
      </c>
      <c r="F473" s="42">
        <f t="shared" ref="F473:G473" si="119">F474+F479+F483+F492</f>
        <v>15949937.309999999</v>
      </c>
      <c r="G473" s="42">
        <f t="shared" si="119"/>
        <v>15947482.309999999</v>
      </c>
    </row>
    <row r="474" spans="1:9" ht="63.75" x14ac:dyDescent="0.25">
      <c r="A474" s="33" t="s">
        <v>204</v>
      </c>
      <c r="B474" s="40" t="s">
        <v>203</v>
      </c>
      <c r="C474" s="40" t="s">
        <v>53</v>
      </c>
      <c r="D474" s="40" t="s">
        <v>205</v>
      </c>
      <c r="E474" s="33" t="s">
        <v>0</v>
      </c>
      <c r="F474" s="42">
        <f t="shared" ref="F474:G475" si="120">F475</f>
        <v>13304380</v>
      </c>
      <c r="G474" s="42">
        <f t="shared" si="120"/>
        <v>13304380</v>
      </c>
    </row>
    <row r="475" spans="1:9" s="13" customFormat="1" ht="51" x14ac:dyDescent="0.25">
      <c r="A475" s="43" t="s">
        <v>9</v>
      </c>
      <c r="B475" s="43" t="s">
        <v>203</v>
      </c>
      <c r="C475" s="43" t="s">
        <v>53</v>
      </c>
      <c r="D475" s="43" t="s">
        <v>205</v>
      </c>
      <c r="E475" s="44" t="s">
        <v>10</v>
      </c>
      <c r="F475" s="45">
        <f t="shared" si="120"/>
        <v>13304380</v>
      </c>
      <c r="G475" s="45">
        <f t="shared" si="120"/>
        <v>13304380</v>
      </c>
      <c r="H475" s="12"/>
      <c r="I475" s="12"/>
    </row>
    <row r="476" spans="1:9" hidden="1" x14ac:dyDescent="0.25">
      <c r="A476" s="40" t="s">
        <v>59</v>
      </c>
      <c r="B476" s="40" t="s">
        <v>203</v>
      </c>
      <c r="C476" s="40" t="s">
        <v>53</v>
      </c>
      <c r="D476" s="40" t="s">
        <v>205</v>
      </c>
      <c r="E476" s="33" t="s">
        <v>60</v>
      </c>
      <c r="F476" s="42">
        <f t="shared" ref="F476:G476" si="121">F477+F478</f>
        <v>13304380</v>
      </c>
      <c r="G476" s="42">
        <f t="shared" si="121"/>
        <v>13304380</v>
      </c>
    </row>
    <row r="477" spans="1:9" hidden="1" x14ac:dyDescent="0.25">
      <c r="A477" s="44" t="s">
        <v>61</v>
      </c>
      <c r="B477" s="43" t="s">
        <v>203</v>
      </c>
      <c r="C477" s="43" t="s">
        <v>53</v>
      </c>
      <c r="D477" s="43" t="s">
        <v>205</v>
      </c>
      <c r="E477" s="46" t="s">
        <v>62</v>
      </c>
      <c r="F477" s="45">
        <v>10218417.810000001</v>
      </c>
      <c r="G477" s="45">
        <v>10218417.810000001</v>
      </c>
    </row>
    <row r="478" spans="1:9" ht="38.25" hidden="1" x14ac:dyDescent="0.25">
      <c r="A478" s="44" t="s">
        <v>63</v>
      </c>
      <c r="B478" s="43" t="s">
        <v>203</v>
      </c>
      <c r="C478" s="43" t="s">
        <v>53</v>
      </c>
      <c r="D478" s="43" t="s">
        <v>205</v>
      </c>
      <c r="E478" s="46" t="s">
        <v>64</v>
      </c>
      <c r="F478" s="45">
        <v>3085962.19</v>
      </c>
      <c r="G478" s="45">
        <v>3085962.19</v>
      </c>
    </row>
    <row r="479" spans="1:9" x14ac:dyDescent="0.25">
      <c r="A479" s="33" t="s">
        <v>55</v>
      </c>
      <c r="B479" s="40" t="s">
        <v>203</v>
      </c>
      <c r="C479" s="40" t="s">
        <v>53</v>
      </c>
      <c r="D479" s="40" t="s">
        <v>129</v>
      </c>
      <c r="E479" s="47" t="s">
        <v>0</v>
      </c>
      <c r="F479" s="42">
        <f t="shared" ref="F479:G481" si="122">F480</f>
        <v>40000</v>
      </c>
      <c r="G479" s="42">
        <f t="shared" si="122"/>
        <v>40000</v>
      </c>
    </row>
    <row r="480" spans="1:9" s="13" customFormat="1" ht="25.5" x14ac:dyDescent="0.25">
      <c r="A480" s="44" t="s">
        <v>22</v>
      </c>
      <c r="B480" s="43" t="s">
        <v>203</v>
      </c>
      <c r="C480" s="43" t="s">
        <v>53</v>
      </c>
      <c r="D480" s="43" t="s">
        <v>129</v>
      </c>
      <c r="E480" s="46" t="s">
        <v>23</v>
      </c>
      <c r="F480" s="45">
        <f t="shared" si="122"/>
        <v>40000</v>
      </c>
      <c r="G480" s="45">
        <f t="shared" si="122"/>
        <v>40000</v>
      </c>
      <c r="H480" s="12"/>
      <c r="I480" s="12"/>
    </row>
    <row r="481" spans="1:9" ht="25.5" hidden="1" x14ac:dyDescent="0.25">
      <c r="A481" s="33" t="s">
        <v>24</v>
      </c>
      <c r="B481" s="40" t="s">
        <v>203</v>
      </c>
      <c r="C481" s="40" t="s">
        <v>53</v>
      </c>
      <c r="D481" s="40" t="s">
        <v>129</v>
      </c>
      <c r="E481" s="47" t="s">
        <v>25</v>
      </c>
      <c r="F481" s="42">
        <f t="shared" si="122"/>
        <v>40000</v>
      </c>
      <c r="G481" s="42">
        <f t="shared" si="122"/>
        <v>40000</v>
      </c>
    </row>
    <row r="482" spans="1:9" hidden="1" x14ac:dyDescent="0.25">
      <c r="A482" s="44" t="s">
        <v>28</v>
      </c>
      <c r="B482" s="43" t="s">
        <v>203</v>
      </c>
      <c r="C482" s="43" t="s">
        <v>53</v>
      </c>
      <c r="D482" s="43" t="s">
        <v>129</v>
      </c>
      <c r="E482" s="46" t="s">
        <v>29</v>
      </c>
      <c r="F482" s="45">
        <v>40000</v>
      </c>
      <c r="G482" s="45">
        <v>40000</v>
      </c>
    </row>
    <row r="483" spans="1:9" ht="25.5" x14ac:dyDescent="0.25">
      <c r="A483" s="33" t="s">
        <v>57</v>
      </c>
      <c r="B483" s="40" t="s">
        <v>203</v>
      </c>
      <c r="C483" s="40" t="s">
        <v>53</v>
      </c>
      <c r="D483" s="40" t="s">
        <v>58</v>
      </c>
      <c r="E483" s="47" t="s">
        <v>0</v>
      </c>
      <c r="F483" s="42">
        <f t="shared" ref="F483:G483" si="123">F484+F488</f>
        <v>2599557.3099999996</v>
      </c>
      <c r="G483" s="42">
        <f t="shared" si="123"/>
        <v>2597102.3099999996</v>
      </c>
    </row>
    <row r="484" spans="1:9" s="13" customFormat="1" ht="51" x14ac:dyDescent="0.25">
      <c r="A484" s="43" t="s">
        <v>9</v>
      </c>
      <c r="B484" s="43" t="s">
        <v>203</v>
      </c>
      <c r="C484" s="43" t="s">
        <v>53</v>
      </c>
      <c r="D484" s="43" t="s">
        <v>58</v>
      </c>
      <c r="E484" s="46" t="s">
        <v>10</v>
      </c>
      <c r="F484" s="45">
        <f t="shared" ref="F484:G484" si="124">F485</f>
        <v>2128397.5099999998</v>
      </c>
      <c r="G484" s="45">
        <f t="shared" si="124"/>
        <v>2128397.5099999998</v>
      </c>
      <c r="H484" s="12"/>
      <c r="I484" s="12"/>
    </row>
    <row r="485" spans="1:9" hidden="1" x14ac:dyDescent="0.25">
      <c r="A485" s="40" t="s">
        <v>59</v>
      </c>
      <c r="B485" s="40" t="s">
        <v>203</v>
      </c>
      <c r="C485" s="40" t="s">
        <v>53</v>
      </c>
      <c r="D485" s="40" t="s">
        <v>58</v>
      </c>
      <c r="E485" s="47" t="s">
        <v>60</v>
      </c>
      <c r="F485" s="42">
        <f t="shared" ref="F485:G485" si="125">F486+F487</f>
        <v>2128397.5099999998</v>
      </c>
      <c r="G485" s="42">
        <f t="shared" si="125"/>
        <v>2128397.5099999998</v>
      </c>
    </row>
    <row r="486" spans="1:9" hidden="1" x14ac:dyDescent="0.25">
      <c r="A486" s="44" t="s">
        <v>61</v>
      </c>
      <c r="B486" s="43" t="s">
        <v>203</v>
      </c>
      <c r="C486" s="43" t="s">
        <v>53</v>
      </c>
      <c r="D486" s="43" t="s">
        <v>58</v>
      </c>
      <c r="E486" s="46" t="s">
        <v>62</v>
      </c>
      <c r="F486" s="45">
        <v>1634713.91</v>
      </c>
      <c r="G486" s="45">
        <v>1634713.91</v>
      </c>
    </row>
    <row r="487" spans="1:9" ht="38.25" hidden="1" x14ac:dyDescent="0.25">
      <c r="A487" s="44" t="s">
        <v>63</v>
      </c>
      <c r="B487" s="43" t="s">
        <v>203</v>
      </c>
      <c r="C487" s="43" t="s">
        <v>53</v>
      </c>
      <c r="D487" s="43" t="s">
        <v>58</v>
      </c>
      <c r="E487" s="46" t="s">
        <v>64</v>
      </c>
      <c r="F487" s="45">
        <v>493683.6</v>
      </c>
      <c r="G487" s="45">
        <v>493683.6</v>
      </c>
    </row>
    <row r="488" spans="1:9" s="13" customFormat="1" ht="25.5" x14ac:dyDescent="0.25">
      <c r="A488" s="44" t="s">
        <v>22</v>
      </c>
      <c r="B488" s="43" t="s">
        <v>203</v>
      </c>
      <c r="C488" s="43" t="s">
        <v>53</v>
      </c>
      <c r="D488" s="43" t="s">
        <v>58</v>
      </c>
      <c r="E488" s="46" t="s">
        <v>23</v>
      </c>
      <c r="F488" s="45">
        <f t="shared" ref="F488:G488" si="126">F489</f>
        <v>471159.8</v>
      </c>
      <c r="G488" s="45">
        <f t="shared" si="126"/>
        <v>468704.8</v>
      </c>
      <c r="H488" s="12"/>
      <c r="I488" s="12"/>
    </row>
    <row r="489" spans="1:9" ht="25.5" hidden="1" x14ac:dyDescent="0.25">
      <c r="A489" s="33" t="s">
        <v>24</v>
      </c>
      <c r="B489" s="40" t="s">
        <v>203</v>
      </c>
      <c r="C489" s="40" t="s">
        <v>53</v>
      </c>
      <c r="D489" s="40" t="s">
        <v>58</v>
      </c>
      <c r="E489" s="47" t="s">
        <v>25</v>
      </c>
      <c r="F489" s="42">
        <f t="shared" ref="F489:G489" si="127">F490+F491</f>
        <v>471159.8</v>
      </c>
      <c r="G489" s="42">
        <f t="shared" si="127"/>
        <v>468704.8</v>
      </c>
    </row>
    <row r="490" spans="1:9" ht="25.5" hidden="1" x14ac:dyDescent="0.25">
      <c r="A490" s="43" t="s">
        <v>26</v>
      </c>
      <c r="B490" s="43" t="s">
        <v>203</v>
      </c>
      <c r="C490" s="43" t="s">
        <v>53</v>
      </c>
      <c r="D490" s="43" t="s">
        <v>58</v>
      </c>
      <c r="E490" s="46" t="s">
        <v>27</v>
      </c>
      <c r="F490" s="45">
        <v>50000</v>
      </c>
      <c r="G490" s="45">
        <v>50000</v>
      </c>
    </row>
    <row r="491" spans="1:9" hidden="1" x14ac:dyDescent="0.25">
      <c r="A491" s="44" t="s">
        <v>28</v>
      </c>
      <c r="B491" s="43" t="s">
        <v>203</v>
      </c>
      <c r="C491" s="43" t="s">
        <v>53</v>
      </c>
      <c r="D491" s="43" t="s">
        <v>58</v>
      </c>
      <c r="E491" s="46" t="s">
        <v>29</v>
      </c>
      <c r="F491" s="45">
        <v>421159.8</v>
      </c>
      <c r="G491" s="45">
        <v>418704.8</v>
      </c>
    </row>
    <row r="492" spans="1:9" ht="25.5" x14ac:dyDescent="0.25">
      <c r="A492" s="33" t="s">
        <v>65</v>
      </c>
      <c r="B492" s="40" t="s">
        <v>203</v>
      </c>
      <c r="C492" s="40" t="s">
        <v>53</v>
      </c>
      <c r="D492" s="40" t="s">
        <v>66</v>
      </c>
      <c r="E492" s="47" t="s">
        <v>0</v>
      </c>
      <c r="F492" s="42">
        <f t="shared" ref="F492:G494" si="128">F493</f>
        <v>6000</v>
      </c>
      <c r="G492" s="42">
        <f t="shared" si="128"/>
        <v>6000</v>
      </c>
    </row>
    <row r="493" spans="1:9" s="13" customFormat="1" ht="25.5" x14ac:dyDescent="0.25">
      <c r="A493" s="44" t="s">
        <v>22</v>
      </c>
      <c r="B493" s="43" t="s">
        <v>203</v>
      </c>
      <c r="C493" s="43" t="s">
        <v>53</v>
      </c>
      <c r="D493" s="43" t="s">
        <v>66</v>
      </c>
      <c r="E493" s="46" t="s">
        <v>23</v>
      </c>
      <c r="F493" s="45">
        <f t="shared" si="128"/>
        <v>6000</v>
      </c>
      <c r="G493" s="45">
        <f t="shared" si="128"/>
        <v>6000</v>
      </c>
      <c r="H493" s="12"/>
      <c r="I493" s="12"/>
    </row>
    <row r="494" spans="1:9" ht="25.5" hidden="1" x14ac:dyDescent="0.25">
      <c r="A494" s="33" t="s">
        <v>24</v>
      </c>
      <c r="B494" s="40" t="s">
        <v>203</v>
      </c>
      <c r="C494" s="40" t="s">
        <v>53</v>
      </c>
      <c r="D494" s="40" t="s">
        <v>66</v>
      </c>
      <c r="E494" s="47" t="s">
        <v>25</v>
      </c>
      <c r="F494" s="42">
        <f t="shared" si="128"/>
        <v>6000</v>
      </c>
      <c r="G494" s="42">
        <f t="shared" si="128"/>
        <v>6000</v>
      </c>
    </row>
    <row r="495" spans="1:9" hidden="1" x14ac:dyDescent="0.25">
      <c r="A495" s="44" t="s">
        <v>28</v>
      </c>
      <c r="B495" s="43" t="s">
        <v>203</v>
      </c>
      <c r="C495" s="43" t="s">
        <v>53</v>
      </c>
      <c r="D495" s="43" t="s">
        <v>66</v>
      </c>
      <c r="E495" s="46" t="s">
        <v>29</v>
      </c>
      <c r="F495" s="45">
        <v>6000</v>
      </c>
      <c r="G495" s="45">
        <v>6000</v>
      </c>
    </row>
    <row r="496" spans="1:9" x14ac:dyDescent="0.25">
      <c r="A496" s="33" t="s">
        <v>110</v>
      </c>
      <c r="B496" s="40" t="s">
        <v>203</v>
      </c>
      <c r="C496" s="40" t="s">
        <v>111</v>
      </c>
      <c r="D496" s="40" t="s">
        <v>1</v>
      </c>
      <c r="E496" s="47" t="s">
        <v>0</v>
      </c>
      <c r="F496" s="42">
        <f>F497+F552+F636+F668+F673</f>
        <v>998152596.57999992</v>
      </c>
      <c r="G496" s="42">
        <f>G497+G552+G636+G668+G673</f>
        <v>991605896.86000001</v>
      </c>
    </row>
    <row r="497" spans="1:9" x14ac:dyDescent="0.25">
      <c r="A497" s="33" t="s">
        <v>206</v>
      </c>
      <c r="B497" s="40" t="s">
        <v>203</v>
      </c>
      <c r="C497" s="40" t="s">
        <v>207</v>
      </c>
      <c r="D497" s="40" t="s">
        <v>1</v>
      </c>
      <c r="E497" s="47" t="s">
        <v>0</v>
      </c>
      <c r="F497" s="42">
        <f>F498+F503+F507+F512+F517+F522+F527+F532+F547</f>
        <v>269850706.89999998</v>
      </c>
      <c r="G497" s="42">
        <f>G498+G503+G507+G512+G517+G522+G527+G532+G547</f>
        <v>266941592.49999997</v>
      </c>
    </row>
    <row r="498" spans="1:9" ht="127.5" x14ac:dyDescent="0.25">
      <c r="A498" s="63" t="s">
        <v>208</v>
      </c>
      <c r="B498" s="40" t="s">
        <v>203</v>
      </c>
      <c r="C498" s="40" t="s">
        <v>207</v>
      </c>
      <c r="D498" s="40" t="s">
        <v>209</v>
      </c>
      <c r="E498" s="47" t="s">
        <v>0</v>
      </c>
      <c r="F498" s="42">
        <f t="shared" ref="F498:G499" si="129">F499</f>
        <v>12092980</v>
      </c>
      <c r="G498" s="42">
        <f t="shared" si="129"/>
        <v>11023416.59</v>
      </c>
    </row>
    <row r="499" spans="1:9" s="13" customFormat="1" ht="51" x14ac:dyDescent="0.25">
      <c r="A499" s="43" t="s">
        <v>9</v>
      </c>
      <c r="B499" s="43" t="s">
        <v>203</v>
      </c>
      <c r="C499" s="43" t="s">
        <v>207</v>
      </c>
      <c r="D499" s="43" t="s">
        <v>209</v>
      </c>
      <c r="E499" s="46" t="s">
        <v>10</v>
      </c>
      <c r="F499" s="45">
        <f t="shared" si="129"/>
        <v>12092980</v>
      </c>
      <c r="G499" s="45">
        <f t="shared" si="129"/>
        <v>11023416.59</v>
      </c>
      <c r="H499" s="12"/>
      <c r="I499" s="12"/>
    </row>
    <row r="500" spans="1:9" hidden="1" x14ac:dyDescent="0.25">
      <c r="A500" s="40" t="s">
        <v>59</v>
      </c>
      <c r="B500" s="40" t="s">
        <v>203</v>
      </c>
      <c r="C500" s="40" t="s">
        <v>207</v>
      </c>
      <c r="D500" s="40" t="s">
        <v>209</v>
      </c>
      <c r="E500" s="47" t="s">
        <v>60</v>
      </c>
      <c r="F500" s="42">
        <f t="shared" ref="F500:G500" si="130">F501+F502</f>
        <v>12092980</v>
      </c>
      <c r="G500" s="42">
        <f t="shared" si="130"/>
        <v>11023416.59</v>
      </c>
    </row>
    <row r="501" spans="1:9" hidden="1" x14ac:dyDescent="0.25">
      <c r="A501" s="44" t="s">
        <v>61</v>
      </c>
      <c r="B501" s="43" t="s">
        <v>203</v>
      </c>
      <c r="C501" s="43" t="s">
        <v>207</v>
      </c>
      <c r="D501" s="43" t="s">
        <v>209</v>
      </c>
      <c r="E501" s="46" t="s">
        <v>62</v>
      </c>
      <c r="F501" s="45">
        <v>9288000</v>
      </c>
      <c r="G501" s="45">
        <v>8465387.5899999999</v>
      </c>
    </row>
    <row r="502" spans="1:9" ht="38.25" hidden="1" x14ac:dyDescent="0.25">
      <c r="A502" s="44" t="s">
        <v>63</v>
      </c>
      <c r="B502" s="43" t="s">
        <v>203</v>
      </c>
      <c r="C502" s="43" t="s">
        <v>207</v>
      </c>
      <c r="D502" s="43" t="s">
        <v>209</v>
      </c>
      <c r="E502" s="46" t="s">
        <v>64</v>
      </c>
      <c r="F502" s="45">
        <v>2804980</v>
      </c>
      <c r="G502" s="45">
        <v>2558029</v>
      </c>
    </row>
    <row r="503" spans="1:9" ht="127.5" x14ac:dyDescent="0.25">
      <c r="A503" s="63" t="s">
        <v>210</v>
      </c>
      <c r="B503" s="40" t="s">
        <v>203</v>
      </c>
      <c r="C503" s="40" t="s">
        <v>207</v>
      </c>
      <c r="D503" s="40" t="s">
        <v>211</v>
      </c>
      <c r="E503" s="47" t="s">
        <v>0</v>
      </c>
      <c r="F503" s="42">
        <f t="shared" ref="F503:G505" si="131">F504</f>
        <v>1114400</v>
      </c>
      <c r="G503" s="42">
        <f t="shared" si="131"/>
        <v>1114350</v>
      </c>
    </row>
    <row r="504" spans="1:9" s="13" customFormat="1" ht="25.5" x14ac:dyDescent="0.25">
      <c r="A504" s="44" t="s">
        <v>22</v>
      </c>
      <c r="B504" s="43" t="s">
        <v>203</v>
      </c>
      <c r="C504" s="43" t="s">
        <v>207</v>
      </c>
      <c r="D504" s="43" t="s">
        <v>211</v>
      </c>
      <c r="E504" s="46" t="s">
        <v>23</v>
      </c>
      <c r="F504" s="45">
        <f t="shared" si="131"/>
        <v>1114400</v>
      </c>
      <c r="G504" s="45">
        <f t="shared" si="131"/>
        <v>1114350</v>
      </c>
      <c r="H504" s="12"/>
      <c r="I504" s="12"/>
    </row>
    <row r="505" spans="1:9" ht="25.5" hidden="1" x14ac:dyDescent="0.25">
      <c r="A505" s="33" t="s">
        <v>24</v>
      </c>
      <c r="B505" s="40" t="s">
        <v>203</v>
      </c>
      <c r="C505" s="40" t="s">
        <v>207</v>
      </c>
      <c r="D505" s="40" t="s">
        <v>211</v>
      </c>
      <c r="E505" s="47" t="s">
        <v>25</v>
      </c>
      <c r="F505" s="42">
        <f t="shared" si="131"/>
        <v>1114400</v>
      </c>
      <c r="G505" s="42">
        <f t="shared" si="131"/>
        <v>1114350</v>
      </c>
    </row>
    <row r="506" spans="1:9" hidden="1" x14ac:dyDescent="0.25">
      <c r="A506" s="44" t="s">
        <v>28</v>
      </c>
      <c r="B506" s="43" t="s">
        <v>203</v>
      </c>
      <c r="C506" s="43" t="s">
        <v>207</v>
      </c>
      <c r="D506" s="43" t="s">
        <v>211</v>
      </c>
      <c r="E506" s="46" t="s">
        <v>29</v>
      </c>
      <c r="F506" s="45">
        <v>1114400</v>
      </c>
      <c r="G506" s="45">
        <v>1114350</v>
      </c>
    </row>
    <row r="507" spans="1:9" ht="42" customHeight="1" x14ac:dyDescent="0.25">
      <c r="A507" s="33" t="s">
        <v>212</v>
      </c>
      <c r="B507" s="40" t="s">
        <v>203</v>
      </c>
      <c r="C507" s="40" t="s">
        <v>207</v>
      </c>
      <c r="D507" s="40" t="s">
        <v>213</v>
      </c>
      <c r="E507" s="47" t="s">
        <v>0</v>
      </c>
      <c r="F507" s="42">
        <f t="shared" ref="F507:G508" si="132">F508</f>
        <v>656273.5</v>
      </c>
      <c r="G507" s="42">
        <f t="shared" si="132"/>
        <v>656273.5</v>
      </c>
    </row>
    <row r="508" spans="1:9" s="13" customFormat="1" ht="51" x14ac:dyDescent="0.25">
      <c r="A508" s="43" t="s">
        <v>9</v>
      </c>
      <c r="B508" s="43" t="s">
        <v>203</v>
      </c>
      <c r="C508" s="43" t="s">
        <v>207</v>
      </c>
      <c r="D508" s="43" t="s">
        <v>213</v>
      </c>
      <c r="E508" s="46" t="s">
        <v>10</v>
      </c>
      <c r="F508" s="45">
        <f t="shared" si="132"/>
        <v>656273.5</v>
      </c>
      <c r="G508" s="45">
        <f t="shared" si="132"/>
        <v>656273.5</v>
      </c>
      <c r="H508" s="12"/>
      <c r="I508" s="12"/>
    </row>
    <row r="509" spans="1:9" hidden="1" x14ac:dyDescent="0.25">
      <c r="A509" s="40" t="s">
        <v>59</v>
      </c>
      <c r="B509" s="40" t="s">
        <v>203</v>
      </c>
      <c r="C509" s="40" t="s">
        <v>207</v>
      </c>
      <c r="D509" s="40" t="s">
        <v>213</v>
      </c>
      <c r="E509" s="47" t="s">
        <v>60</v>
      </c>
      <c r="F509" s="42">
        <f t="shared" ref="F509:G509" si="133">F510+F511</f>
        <v>656273.5</v>
      </c>
      <c r="G509" s="42">
        <f t="shared" si="133"/>
        <v>656273.5</v>
      </c>
    </row>
    <row r="510" spans="1:9" hidden="1" x14ac:dyDescent="0.25">
      <c r="A510" s="44" t="s">
        <v>61</v>
      </c>
      <c r="B510" s="43" t="s">
        <v>203</v>
      </c>
      <c r="C510" s="43" t="s">
        <v>207</v>
      </c>
      <c r="D510" s="43" t="s">
        <v>213</v>
      </c>
      <c r="E510" s="46" t="s">
        <v>62</v>
      </c>
      <c r="F510" s="45">
        <v>504274.04</v>
      </c>
      <c r="G510" s="45">
        <v>504274.04</v>
      </c>
    </row>
    <row r="511" spans="1:9" ht="38.25" hidden="1" x14ac:dyDescent="0.25">
      <c r="A511" s="44" t="s">
        <v>63</v>
      </c>
      <c r="B511" s="43" t="s">
        <v>203</v>
      </c>
      <c r="C511" s="43" t="s">
        <v>207</v>
      </c>
      <c r="D511" s="43" t="s">
        <v>213</v>
      </c>
      <c r="E511" s="46" t="s">
        <v>64</v>
      </c>
      <c r="F511" s="45">
        <v>151999.46</v>
      </c>
      <c r="G511" s="45">
        <v>151999.46</v>
      </c>
    </row>
    <row r="512" spans="1:9" ht="63.75" x14ac:dyDescent="0.25">
      <c r="A512" s="33" t="s">
        <v>214</v>
      </c>
      <c r="B512" s="40" t="s">
        <v>203</v>
      </c>
      <c r="C512" s="40" t="s">
        <v>207</v>
      </c>
      <c r="D512" s="40" t="s">
        <v>215</v>
      </c>
      <c r="E512" s="47" t="s">
        <v>0</v>
      </c>
      <c r="F512" s="42">
        <f t="shared" ref="F512:G513" si="134">F513</f>
        <v>48025450.359999999</v>
      </c>
      <c r="G512" s="42">
        <f t="shared" si="134"/>
        <v>48016953.159999996</v>
      </c>
    </row>
    <row r="513" spans="1:9" s="13" customFormat="1" ht="51" x14ac:dyDescent="0.25">
      <c r="A513" s="43" t="s">
        <v>9</v>
      </c>
      <c r="B513" s="43" t="s">
        <v>203</v>
      </c>
      <c r="C513" s="43" t="s">
        <v>207</v>
      </c>
      <c r="D513" s="43" t="s">
        <v>215</v>
      </c>
      <c r="E513" s="46" t="s">
        <v>10</v>
      </c>
      <c r="F513" s="45">
        <f t="shared" si="134"/>
        <v>48025450.359999999</v>
      </c>
      <c r="G513" s="45">
        <f t="shared" si="134"/>
        <v>48016953.159999996</v>
      </c>
      <c r="H513" s="12"/>
      <c r="I513" s="12"/>
    </row>
    <row r="514" spans="1:9" hidden="1" x14ac:dyDescent="0.25">
      <c r="A514" s="40" t="s">
        <v>59</v>
      </c>
      <c r="B514" s="40" t="s">
        <v>203</v>
      </c>
      <c r="C514" s="40" t="s">
        <v>207</v>
      </c>
      <c r="D514" s="40" t="s">
        <v>215</v>
      </c>
      <c r="E514" s="47" t="s">
        <v>60</v>
      </c>
      <c r="F514" s="42">
        <f t="shared" ref="F514:G514" si="135">F515+F516</f>
        <v>48025450.359999999</v>
      </c>
      <c r="G514" s="42">
        <f t="shared" si="135"/>
        <v>48016953.159999996</v>
      </c>
    </row>
    <row r="515" spans="1:9" hidden="1" x14ac:dyDescent="0.25">
      <c r="A515" s="44" t="s">
        <v>61</v>
      </c>
      <c r="B515" s="43" t="s">
        <v>203</v>
      </c>
      <c r="C515" s="43" t="s">
        <v>207</v>
      </c>
      <c r="D515" s="43" t="s">
        <v>215</v>
      </c>
      <c r="E515" s="46" t="s">
        <v>62</v>
      </c>
      <c r="F515" s="45">
        <v>36925050.289999999</v>
      </c>
      <c r="G515" s="45">
        <v>36925050.289999999</v>
      </c>
    </row>
    <row r="516" spans="1:9" ht="38.25" hidden="1" x14ac:dyDescent="0.25">
      <c r="A516" s="44" t="s">
        <v>63</v>
      </c>
      <c r="B516" s="43" t="s">
        <v>203</v>
      </c>
      <c r="C516" s="43" t="s">
        <v>207</v>
      </c>
      <c r="D516" s="43" t="s">
        <v>215</v>
      </c>
      <c r="E516" s="46" t="s">
        <v>64</v>
      </c>
      <c r="F516" s="45">
        <v>11100400.07</v>
      </c>
      <c r="G516" s="45">
        <v>11091902.869999999</v>
      </c>
    </row>
    <row r="517" spans="1:9" ht="38.25" x14ac:dyDescent="0.25">
      <c r="A517" s="33" t="s">
        <v>216</v>
      </c>
      <c r="B517" s="40" t="s">
        <v>203</v>
      </c>
      <c r="C517" s="40" t="s">
        <v>207</v>
      </c>
      <c r="D517" s="40" t="s">
        <v>217</v>
      </c>
      <c r="E517" s="47" t="s">
        <v>0</v>
      </c>
      <c r="F517" s="42">
        <f t="shared" ref="F517:G518" si="136">F518</f>
        <v>117691667</v>
      </c>
      <c r="G517" s="42">
        <f t="shared" si="136"/>
        <v>117691667</v>
      </c>
    </row>
    <row r="518" spans="1:9" s="13" customFormat="1" ht="51" x14ac:dyDescent="0.25">
      <c r="A518" s="43" t="s">
        <v>9</v>
      </c>
      <c r="B518" s="43" t="s">
        <v>203</v>
      </c>
      <c r="C518" s="43" t="s">
        <v>207</v>
      </c>
      <c r="D518" s="43" t="s">
        <v>217</v>
      </c>
      <c r="E518" s="46" t="s">
        <v>10</v>
      </c>
      <c r="F518" s="45">
        <f t="shared" si="136"/>
        <v>117691667</v>
      </c>
      <c r="G518" s="45">
        <f t="shared" si="136"/>
        <v>117691667</v>
      </c>
      <c r="H518" s="12"/>
      <c r="I518" s="12"/>
    </row>
    <row r="519" spans="1:9" hidden="1" x14ac:dyDescent="0.25">
      <c r="A519" s="40" t="s">
        <v>59</v>
      </c>
      <c r="B519" s="40" t="s">
        <v>203</v>
      </c>
      <c r="C519" s="40" t="s">
        <v>207</v>
      </c>
      <c r="D519" s="40" t="s">
        <v>217</v>
      </c>
      <c r="E519" s="47" t="s">
        <v>60</v>
      </c>
      <c r="F519" s="42">
        <f t="shared" ref="F519:G519" si="137">F520+F521</f>
        <v>117691667</v>
      </c>
      <c r="G519" s="42">
        <f t="shared" si="137"/>
        <v>117691667</v>
      </c>
    </row>
    <row r="520" spans="1:9" hidden="1" x14ac:dyDescent="0.25">
      <c r="A520" s="44" t="s">
        <v>61</v>
      </c>
      <c r="B520" s="43" t="s">
        <v>203</v>
      </c>
      <c r="C520" s="43" t="s">
        <v>207</v>
      </c>
      <c r="D520" s="43" t="s">
        <v>217</v>
      </c>
      <c r="E520" s="46" t="s">
        <v>62</v>
      </c>
      <c r="F520" s="45">
        <v>90388121.180000007</v>
      </c>
      <c r="G520" s="45">
        <v>90388121.180000007</v>
      </c>
    </row>
    <row r="521" spans="1:9" ht="38.25" hidden="1" x14ac:dyDescent="0.25">
      <c r="A521" s="44" t="s">
        <v>63</v>
      </c>
      <c r="B521" s="43" t="s">
        <v>203</v>
      </c>
      <c r="C521" s="43" t="s">
        <v>207</v>
      </c>
      <c r="D521" s="43" t="s">
        <v>217</v>
      </c>
      <c r="E521" s="46" t="s">
        <v>64</v>
      </c>
      <c r="F521" s="45">
        <v>27303545.82</v>
      </c>
      <c r="G521" s="45">
        <v>27303545.82</v>
      </c>
    </row>
    <row r="522" spans="1:9" ht="38.25" x14ac:dyDescent="0.25">
      <c r="A522" s="33" t="s">
        <v>218</v>
      </c>
      <c r="B522" s="40" t="s">
        <v>203</v>
      </c>
      <c r="C522" s="40" t="s">
        <v>207</v>
      </c>
      <c r="D522" s="40" t="s">
        <v>219</v>
      </c>
      <c r="E522" s="47" t="s">
        <v>0</v>
      </c>
      <c r="F522" s="42">
        <f t="shared" ref="F522:G523" si="138">F523</f>
        <v>4811378.6899999995</v>
      </c>
      <c r="G522" s="42">
        <f t="shared" si="138"/>
        <v>4811338.2300000004</v>
      </c>
    </row>
    <row r="523" spans="1:9" s="13" customFormat="1" ht="51" x14ac:dyDescent="0.25">
      <c r="A523" s="43" t="s">
        <v>9</v>
      </c>
      <c r="B523" s="43" t="s">
        <v>203</v>
      </c>
      <c r="C523" s="43" t="s">
        <v>207</v>
      </c>
      <c r="D523" s="43" t="s">
        <v>219</v>
      </c>
      <c r="E523" s="46" t="s">
        <v>10</v>
      </c>
      <c r="F523" s="45">
        <f t="shared" si="138"/>
        <v>4811378.6899999995</v>
      </c>
      <c r="G523" s="45">
        <f t="shared" si="138"/>
        <v>4811338.2300000004</v>
      </c>
      <c r="H523" s="12"/>
      <c r="I523" s="12"/>
    </row>
    <row r="524" spans="1:9" hidden="1" x14ac:dyDescent="0.25">
      <c r="A524" s="40" t="s">
        <v>59</v>
      </c>
      <c r="B524" s="40" t="s">
        <v>203</v>
      </c>
      <c r="C524" s="40" t="s">
        <v>207</v>
      </c>
      <c r="D524" s="40" t="s">
        <v>219</v>
      </c>
      <c r="E524" s="47" t="s">
        <v>60</v>
      </c>
      <c r="F524" s="42">
        <f t="shared" ref="F524:G524" si="139">F525+F526</f>
        <v>4811378.6899999995</v>
      </c>
      <c r="G524" s="42">
        <f t="shared" si="139"/>
        <v>4811338.2300000004</v>
      </c>
    </row>
    <row r="525" spans="1:9" hidden="1" x14ac:dyDescent="0.25">
      <c r="A525" s="44" t="s">
        <v>61</v>
      </c>
      <c r="B525" s="43" t="s">
        <v>203</v>
      </c>
      <c r="C525" s="43" t="s">
        <v>207</v>
      </c>
      <c r="D525" s="43" t="s">
        <v>219</v>
      </c>
      <c r="E525" s="46" t="s">
        <v>62</v>
      </c>
      <c r="F525" s="45">
        <v>3694130.69</v>
      </c>
      <c r="G525" s="45">
        <v>3694130.69</v>
      </c>
    </row>
    <row r="526" spans="1:9" ht="38.25" hidden="1" x14ac:dyDescent="0.25">
      <c r="A526" s="44" t="s">
        <v>63</v>
      </c>
      <c r="B526" s="43" t="s">
        <v>203</v>
      </c>
      <c r="C526" s="43" t="s">
        <v>207</v>
      </c>
      <c r="D526" s="43" t="s">
        <v>219</v>
      </c>
      <c r="E526" s="46" t="s">
        <v>64</v>
      </c>
      <c r="F526" s="45">
        <v>1117248</v>
      </c>
      <c r="G526" s="45">
        <v>1117207.54</v>
      </c>
    </row>
    <row r="527" spans="1:9" ht="38.25" x14ac:dyDescent="0.25">
      <c r="A527" s="33" t="s">
        <v>220</v>
      </c>
      <c r="B527" s="40" t="s">
        <v>203</v>
      </c>
      <c r="C527" s="40" t="s">
        <v>207</v>
      </c>
      <c r="D527" s="40" t="s">
        <v>221</v>
      </c>
      <c r="E527" s="47" t="s">
        <v>0</v>
      </c>
      <c r="F527" s="42">
        <f t="shared" ref="F527:G528" si="140">F528</f>
        <v>37754080.450000003</v>
      </c>
      <c r="G527" s="42">
        <f t="shared" si="140"/>
        <v>37730463.299999997</v>
      </c>
    </row>
    <row r="528" spans="1:9" s="13" customFormat="1" ht="51" x14ac:dyDescent="0.25">
      <c r="A528" s="43" t="s">
        <v>9</v>
      </c>
      <c r="B528" s="43" t="s">
        <v>203</v>
      </c>
      <c r="C528" s="43" t="s">
        <v>207</v>
      </c>
      <c r="D528" s="43" t="s">
        <v>221</v>
      </c>
      <c r="E528" s="46" t="s">
        <v>10</v>
      </c>
      <c r="F528" s="45">
        <f t="shared" si="140"/>
        <v>37754080.450000003</v>
      </c>
      <c r="G528" s="45">
        <f t="shared" si="140"/>
        <v>37730463.299999997</v>
      </c>
      <c r="H528" s="12"/>
      <c r="I528" s="12"/>
    </row>
    <row r="529" spans="1:9" hidden="1" x14ac:dyDescent="0.25">
      <c r="A529" s="40" t="s">
        <v>59</v>
      </c>
      <c r="B529" s="40" t="s">
        <v>203</v>
      </c>
      <c r="C529" s="40" t="s">
        <v>207</v>
      </c>
      <c r="D529" s="40" t="s">
        <v>221</v>
      </c>
      <c r="E529" s="47" t="s">
        <v>60</v>
      </c>
      <c r="F529" s="42">
        <f t="shared" ref="F529:G529" si="141">F530+F531</f>
        <v>37754080.450000003</v>
      </c>
      <c r="G529" s="42">
        <f t="shared" si="141"/>
        <v>37730463.299999997</v>
      </c>
    </row>
    <row r="530" spans="1:9" hidden="1" x14ac:dyDescent="0.25">
      <c r="A530" s="44" t="s">
        <v>61</v>
      </c>
      <c r="B530" s="43" t="s">
        <v>203</v>
      </c>
      <c r="C530" s="43" t="s">
        <v>207</v>
      </c>
      <c r="D530" s="43" t="s">
        <v>221</v>
      </c>
      <c r="E530" s="46" t="s">
        <v>62</v>
      </c>
      <c r="F530" s="45">
        <v>29120284.559999999</v>
      </c>
      <c r="G530" s="45">
        <v>29119649.579999998</v>
      </c>
    </row>
    <row r="531" spans="1:9" ht="38.25" hidden="1" x14ac:dyDescent="0.25">
      <c r="A531" s="44" t="s">
        <v>63</v>
      </c>
      <c r="B531" s="43" t="s">
        <v>203</v>
      </c>
      <c r="C531" s="43" t="s">
        <v>207</v>
      </c>
      <c r="D531" s="43" t="s">
        <v>221</v>
      </c>
      <c r="E531" s="46" t="s">
        <v>64</v>
      </c>
      <c r="F531" s="45">
        <v>8633795.8900000006</v>
      </c>
      <c r="G531" s="45">
        <v>8610813.7200000007</v>
      </c>
    </row>
    <row r="532" spans="1:9" ht="25.5" x14ac:dyDescent="0.25">
      <c r="A532" s="33" t="s">
        <v>57</v>
      </c>
      <c r="B532" s="40" t="s">
        <v>203</v>
      </c>
      <c r="C532" s="40" t="s">
        <v>207</v>
      </c>
      <c r="D532" s="40" t="s">
        <v>222</v>
      </c>
      <c r="E532" s="47" t="s">
        <v>0</v>
      </c>
      <c r="F532" s="42">
        <f>F533+F537+F541+F543</f>
        <v>41059028.839999996</v>
      </c>
      <c r="G532" s="42">
        <f>G533+G537+G541+G543</f>
        <v>39354761.699999996</v>
      </c>
    </row>
    <row r="533" spans="1:9" s="13" customFormat="1" ht="51" x14ac:dyDescent="0.25">
      <c r="A533" s="43" t="s">
        <v>9</v>
      </c>
      <c r="B533" s="43" t="s">
        <v>203</v>
      </c>
      <c r="C533" s="43" t="s">
        <v>207</v>
      </c>
      <c r="D533" s="43" t="s">
        <v>222</v>
      </c>
      <c r="E533" s="46" t="s">
        <v>10</v>
      </c>
      <c r="F533" s="45">
        <f t="shared" ref="F533:G533" si="142">F534</f>
        <v>678330.57</v>
      </c>
      <c r="G533" s="45">
        <f t="shared" si="142"/>
        <v>678330.57</v>
      </c>
      <c r="H533" s="12"/>
      <c r="I533" s="12"/>
    </row>
    <row r="534" spans="1:9" s="13" customFormat="1" hidden="1" x14ac:dyDescent="0.25">
      <c r="A534" s="43" t="s">
        <v>59</v>
      </c>
      <c r="B534" s="43" t="s">
        <v>203</v>
      </c>
      <c r="C534" s="43" t="s">
        <v>207</v>
      </c>
      <c r="D534" s="43" t="s">
        <v>222</v>
      </c>
      <c r="E534" s="46" t="s">
        <v>60</v>
      </c>
      <c r="F534" s="45">
        <f t="shared" ref="F534:G534" si="143">F535+F536</f>
        <v>678330.57</v>
      </c>
      <c r="G534" s="45">
        <f t="shared" si="143"/>
        <v>678330.57</v>
      </c>
      <c r="H534" s="12"/>
      <c r="I534" s="12"/>
    </row>
    <row r="535" spans="1:9" s="13" customFormat="1" hidden="1" x14ac:dyDescent="0.25">
      <c r="A535" s="44" t="s">
        <v>61</v>
      </c>
      <c r="B535" s="43" t="s">
        <v>203</v>
      </c>
      <c r="C535" s="43" t="s">
        <v>207</v>
      </c>
      <c r="D535" s="43" t="s">
        <v>222</v>
      </c>
      <c r="E535" s="46" t="s">
        <v>62</v>
      </c>
      <c r="F535" s="45">
        <v>520991.22</v>
      </c>
      <c r="G535" s="45">
        <v>520991.22</v>
      </c>
      <c r="H535" s="12"/>
      <c r="I535" s="12"/>
    </row>
    <row r="536" spans="1:9" s="13" customFormat="1" ht="38.25" hidden="1" x14ac:dyDescent="0.25">
      <c r="A536" s="44" t="s">
        <v>63</v>
      </c>
      <c r="B536" s="43" t="s">
        <v>203</v>
      </c>
      <c r="C536" s="43" t="s">
        <v>207</v>
      </c>
      <c r="D536" s="43" t="s">
        <v>222</v>
      </c>
      <c r="E536" s="46" t="s">
        <v>64</v>
      </c>
      <c r="F536" s="45">
        <v>157339.35</v>
      </c>
      <c r="G536" s="45">
        <v>157339.35</v>
      </c>
      <c r="H536" s="12"/>
      <c r="I536" s="12"/>
    </row>
    <row r="537" spans="1:9" s="13" customFormat="1" ht="25.5" x14ac:dyDescent="0.25">
      <c r="A537" s="44" t="s">
        <v>22</v>
      </c>
      <c r="B537" s="43" t="s">
        <v>203</v>
      </c>
      <c r="C537" s="43" t="s">
        <v>207</v>
      </c>
      <c r="D537" s="43" t="s">
        <v>222</v>
      </c>
      <c r="E537" s="46" t="s">
        <v>23</v>
      </c>
      <c r="F537" s="45">
        <f t="shared" ref="F537:G537" si="144">F538</f>
        <v>38754897.869999997</v>
      </c>
      <c r="G537" s="45">
        <f t="shared" si="144"/>
        <v>37050630.729999997</v>
      </c>
      <c r="H537" s="12"/>
      <c r="I537" s="12"/>
    </row>
    <row r="538" spans="1:9" s="13" customFormat="1" ht="25.5" hidden="1" x14ac:dyDescent="0.25">
      <c r="A538" s="44" t="s">
        <v>24</v>
      </c>
      <c r="B538" s="43" t="s">
        <v>203</v>
      </c>
      <c r="C538" s="43" t="s">
        <v>207</v>
      </c>
      <c r="D538" s="43" t="s">
        <v>222</v>
      </c>
      <c r="E538" s="46" t="s">
        <v>25</v>
      </c>
      <c r="F538" s="45">
        <f>F539+F540</f>
        <v>38754897.869999997</v>
      </c>
      <c r="G538" s="45">
        <f>G539+G540</f>
        <v>37050630.729999997</v>
      </c>
      <c r="H538" s="12"/>
      <c r="I538" s="12"/>
    </row>
    <row r="539" spans="1:9" s="13" customFormat="1" ht="25.5" hidden="1" x14ac:dyDescent="0.25">
      <c r="A539" s="43" t="s">
        <v>26</v>
      </c>
      <c r="B539" s="43" t="s">
        <v>203</v>
      </c>
      <c r="C539" s="43" t="s">
        <v>207</v>
      </c>
      <c r="D539" s="43" t="s">
        <v>222</v>
      </c>
      <c r="E539" s="46" t="s">
        <v>27</v>
      </c>
      <c r="F539" s="45">
        <v>219622.32</v>
      </c>
      <c r="G539" s="45">
        <v>199119.8</v>
      </c>
      <c r="H539" s="12"/>
      <c r="I539" s="12"/>
    </row>
    <row r="540" spans="1:9" s="13" customFormat="1" hidden="1" x14ac:dyDescent="0.25">
      <c r="A540" s="44" t="s">
        <v>28</v>
      </c>
      <c r="B540" s="43" t="s">
        <v>203</v>
      </c>
      <c r="C540" s="43" t="s">
        <v>207</v>
      </c>
      <c r="D540" s="43" t="s">
        <v>222</v>
      </c>
      <c r="E540" s="46" t="s">
        <v>29</v>
      </c>
      <c r="F540" s="45">
        <v>38535275.549999997</v>
      </c>
      <c r="G540" s="45">
        <v>36851510.93</v>
      </c>
      <c r="H540" s="12"/>
      <c r="I540" s="12"/>
    </row>
    <row r="541" spans="1:9" s="13" customFormat="1" x14ac:dyDescent="0.25">
      <c r="A541" s="43" t="s">
        <v>69</v>
      </c>
      <c r="B541" s="43" t="s">
        <v>203</v>
      </c>
      <c r="C541" s="43" t="s">
        <v>207</v>
      </c>
      <c r="D541" s="43" t="s">
        <v>222</v>
      </c>
      <c r="E541" s="46" t="s">
        <v>70</v>
      </c>
      <c r="F541" s="45">
        <f t="shared" ref="F541:G541" si="145">F542</f>
        <v>50000</v>
      </c>
      <c r="G541" s="45">
        <f t="shared" si="145"/>
        <v>50000</v>
      </c>
      <c r="H541" s="12"/>
      <c r="I541" s="12"/>
    </row>
    <row r="542" spans="1:9" s="13" customFormat="1" hidden="1" x14ac:dyDescent="0.25">
      <c r="A542" s="43" t="s">
        <v>223</v>
      </c>
      <c r="B542" s="43" t="s">
        <v>203</v>
      </c>
      <c r="C542" s="43" t="s">
        <v>207</v>
      </c>
      <c r="D542" s="43" t="s">
        <v>222</v>
      </c>
      <c r="E542" s="46" t="s">
        <v>224</v>
      </c>
      <c r="F542" s="45">
        <v>50000</v>
      </c>
      <c r="G542" s="45">
        <v>50000</v>
      </c>
      <c r="H542" s="12"/>
      <c r="I542" s="12"/>
    </row>
    <row r="543" spans="1:9" s="13" customFormat="1" x14ac:dyDescent="0.25">
      <c r="A543" s="43" t="s">
        <v>32</v>
      </c>
      <c r="B543" s="43" t="s">
        <v>203</v>
      </c>
      <c r="C543" s="43" t="s">
        <v>207</v>
      </c>
      <c r="D543" s="43" t="s">
        <v>222</v>
      </c>
      <c r="E543" s="46" t="s">
        <v>33</v>
      </c>
      <c r="F543" s="45">
        <f>F544</f>
        <v>1575800.4</v>
      </c>
      <c r="G543" s="45">
        <f>G544</f>
        <v>1575800.4</v>
      </c>
      <c r="H543" s="12"/>
      <c r="I543" s="12"/>
    </row>
    <row r="544" spans="1:9" hidden="1" x14ac:dyDescent="0.25">
      <c r="A544" s="40" t="s">
        <v>34</v>
      </c>
      <c r="B544" s="40" t="s">
        <v>203</v>
      </c>
      <c r="C544" s="40" t="s">
        <v>207</v>
      </c>
      <c r="D544" s="40" t="s">
        <v>222</v>
      </c>
      <c r="E544" s="47" t="s">
        <v>35</v>
      </c>
      <c r="F544" s="42">
        <f t="shared" ref="F544:G544" si="146">F545+F546</f>
        <v>1575800.4</v>
      </c>
      <c r="G544" s="42">
        <f t="shared" si="146"/>
        <v>1575800.4</v>
      </c>
    </row>
    <row r="545" spans="1:9" ht="25.5" hidden="1" x14ac:dyDescent="0.25">
      <c r="A545" s="43" t="s">
        <v>36</v>
      </c>
      <c r="B545" s="43" t="s">
        <v>203</v>
      </c>
      <c r="C545" s="43" t="s">
        <v>207</v>
      </c>
      <c r="D545" s="43" t="s">
        <v>222</v>
      </c>
      <c r="E545" s="46" t="s">
        <v>37</v>
      </c>
      <c r="F545" s="45">
        <v>1575400.4</v>
      </c>
      <c r="G545" s="45">
        <v>1575400.4</v>
      </c>
    </row>
    <row r="546" spans="1:9" hidden="1" x14ac:dyDescent="0.25">
      <c r="A546" s="43" t="s">
        <v>40</v>
      </c>
      <c r="B546" s="43" t="s">
        <v>203</v>
      </c>
      <c r="C546" s="43" t="s">
        <v>207</v>
      </c>
      <c r="D546" s="43" t="s">
        <v>222</v>
      </c>
      <c r="E546" s="46" t="s">
        <v>41</v>
      </c>
      <c r="F546" s="45">
        <v>400</v>
      </c>
      <c r="G546" s="45">
        <v>400</v>
      </c>
    </row>
    <row r="547" spans="1:9" ht="38.25" x14ac:dyDescent="0.25">
      <c r="A547" s="40" t="s">
        <v>44</v>
      </c>
      <c r="B547" s="40" t="s">
        <v>203</v>
      </c>
      <c r="C547" s="40" t="s">
        <v>207</v>
      </c>
      <c r="D547" s="40" t="s">
        <v>228</v>
      </c>
      <c r="E547" s="47" t="s">
        <v>0</v>
      </c>
      <c r="F547" s="42">
        <f t="shared" ref="F547:G548" si="147">F548</f>
        <v>6645448.0599999996</v>
      </c>
      <c r="G547" s="42">
        <f t="shared" si="147"/>
        <v>6542369.0199999996</v>
      </c>
    </row>
    <row r="548" spans="1:9" s="13" customFormat="1" ht="25.5" x14ac:dyDescent="0.25">
      <c r="A548" s="44" t="s">
        <v>22</v>
      </c>
      <c r="B548" s="43" t="s">
        <v>203</v>
      </c>
      <c r="C548" s="43" t="s">
        <v>207</v>
      </c>
      <c r="D548" s="43" t="s">
        <v>228</v>
      </c>
      <c r="E548" s="46" t="s">
        <v>23</v>
      </c>
      <c r="F548" s="45">
        <f t="shared" si="147"/>
        <v>6645448.0599999996</v>
      </c>
      <c r="G548" s="45">
        <f t="shared" si="147"/>
        <v>6542369.0199999996</v>
      </c>
      <c r="H548" s="12"/>
      <c r="I548" s="12"/>
    </row>
    <row r="549" spans="1:9" ht="25.5" hidden="1" x14ac:dyDescent="0.25">
      <c r="A549" s="33" t="s">
        <v>24</v>
      </c>
      <c r="B549" s="40" t="s">
        <v>203</v>
      </c>
      <c r="C549" s="40" t="s">
        <v>207</v>
      </c>
      <c r="D549" s="40" t="s">
        <v>228</v>
      </c>
      <c r="E549" s="47" t="s">
        <v>25</v>
      </c>
      <c r="F549" s="42">
        <f>F550+F551</f>
        <v>6645448.0599999996</v>
      </c>
      <c r="G549" s="42">
        <f>G550+G551</f>
        <v>6542369.0199999996</v>
      </c>
    </row>
    <row r="550" spans="1:9" hidden="1" x14ac:dyDescent="0.25">
      <c r="A550" s="44" t="s">
        <v>28</v>
      </c>
      <c r="B550" s="43" t="s">
        <v>203</v>
      </c>
      <c r="C550" s="43" t="s">
        <v>207</v>
      </c>
      <c r="D550" s="43" t="s">
        <v>228</v>
      </c>
      <c r="E550" s="46" t="s">
        <v>29</v>
      </c>
      <c r="F550" s="45">
        <v>213370.04</v>
      </c>
      <c r="G550" s="45">
        <v>147579.71</v>
      </c>
    </row>
    <row r="551" spans="1:9" hidden="1" x14ac:dyDescent="0.25">
      <c r="A551" s="43" t="s">
        <v>30</v>
      </c>
      <c r="B551" s="43" t="s">
        <v>203</v>
      </c>
      <c r="C551" s="43" t="s">
        <v>207</v>
      </c>
      <c r="D551" s="43" t="s">
        <v>228</v>
      </c>
      <c r="E551" s="46" t="s">
        <v>31</v>
      </c>
      <c r="F551" s="45">
        <v>6432078.0199999996</v>
      </c>
      <c r="G551" s="45">
        <v>6394789.3099999996</v>
      </c>
    </row>
    <row r="552" spans="1:9" x14ac:dyDescent="0.25">
      <c r="A552" s="40" t="s">
        <v>112</v>
      </c>
      <c r="B552" s="40" t="s">
        <v>203</v>
      </c>
      <c r="C552" s="40" t="s">
        <v>113</v>
      </c>
      <c r="D552" s="40" t="s">
        <v>1</v>
      </c>
      <c r="E552" s="47" t="s">
        <v>0</v>
      </c>
      <c r="F552" s="42">
        <f>F553+F558+F562+F566+F571+F576+F581+F586+F591+F596+F618+F623+F628+F632</f>
        <v>641826846.24000001</v>
      </c>
      <c r="G552" s="42">
        <f>G553+G558+G562+G566+G571+G576+G581+G586+G591+G596+G618+G623+G628+G632</f>
        <v>638881357.02999997</v>
      </c>
    </row>
    <row r="553" spans="1:9" ht="127.5" x14ac:dyDescent="0.25">
      <c r="A553" s="63" t="s">
        <v>208</v>
      </c>
      <c r="B553" s="40" t="s">
        <v>203</v>
      </c>
      <c r="C553" s="40" t="s">
        <v>113</v>
      </c>
      <c r="D553" s="40" t="s">
        <v>209</v>
      </c>
      <c r="E553" s="47" t="s">
        <v>0</v>
      </c>
      <c r="F553" s="42">
        <f t="shared" ref="F553:G554" si="148">F554</f>
        <v>22667330</v>
      </c>
      <c r="G553" s="42">
        <f t="shared" si="148"/>
        <v>22462669.809999999</v>
      </c>
    </row>
    <row r="554" spans="1:9" s="13" customFormat="1" ht="51" x14ac:dyDescent="0.25">
      <c r="A554" s="43" t="s">
        <v>9</v>
      </c>
      <c r="B554" s="43" t="s">
        <v>203</v>
      </c>
      <c r="C554" s="43" t="s">
        <v>113</v>
      </c>
      <c r="D554" s="43" t="s">
        <v>209</v>
      </c>
      <c r="E554" s="46" t="s">
        <v>10</v>
      </c>
      <c r="F554" s="45">
        <f t="shared" si="148"/>
        <v>22667330</v>
      </c>
      <c r="G554" s="45">
        <f t="shared" si="148"/>
        <v>22462669.809999999</v>
      </c>
      <c r="H554" s="12"/>
      <c r="I554" s="12"/>
    </row>
    <row r="555" spans="1:9" hidden="1" x14ac:dyDescent="0.25">
      <c r="A555" s="40" t="s">
        <v>59</v>
      </c>
      <c r="B555" s="40" t="s">
        <v>203</v>
      </c>
      <c r="C555" s="40" t="s">
        <v>113</v>
      </c>
      <c r="D555" s="40" t="s">
        <v>209</v>
      </c>
      <c r="E555" s="47" t="s">
        <v>60</v>
      </c>
      <c r="F555" s="42">
        <f t="shared" ref="F555:G555" si="149">F556+F557</f>
        <v>22667330</v>
      </c>
      <c r="G555" s="42">
        <f t="shared" si="149"/>
        <v>22462669.809999999</v>
      </c>
    </row>
    <row r="556" spans="1:9" hidden="1" x14ac:dyDescent="0.25">
      <c r="A556" s="44" t="s">
        <v>61</v>
      </c>
      <c r="B556" s="43" t="s">
        <v>203</v>
      </c>
      <c r="C556" s="43" t="s">
        <v>113</v>
      </c>
      <c r="D556" s="43" t="s">
        <v>209</v>
      </c>
      <c r="E556" s="46" t="s">
        <v>62</v>
      </c>
      <c r="F556" s="45">
        <v>17410000</v>
      </c>
      <c r="G556" s="45">
        <v>17263433.18</v>
      </c>
    </row>
    <row r="557" spans="1:9" ht="38.25" hidden="1" x14ac:dyDescent="0.25">
      <c r="A557" s="44" t="s">
        <v>63</v>
      </c>
      <c r="B557" s="43" t="s">
        <v>203</v>
      </c>
      <c r="C557" s="43" t="s">
        <v>113</v>
      </c>
      <c r="D557" s="43" t="s">
        <v>209</v>
      </c>
      <c r="E557" s="46" t="s">
        <v>64</v>
      </c>
      <c r="F557" s="45">
        <v>5257330</v>
      </c>
      <c r="G557" s="45">
        <v>5199236.63</v>
      </c>
    </row>
    <row r="558" spans="1:9" x14ac:dyDescent="0.25">
      <c r="A558" s="33" t="s">
        <v>230</v>
      </c>
      <c r="B558" s="40" t="s">
        <v>203</v>
      </c>
      <c r="C558" s="40" t="s">
        <v>113</v>
      </c>
      <c r="D558" s="40" t="s">
        <v>231</v>
      </c>
      <c r="E558" s="47" t="s">
        <v>0</v>
      </c>
      <c r="F558" s="42">
        <f t="shared" ref="F558:G560" si="150">F559</f>
        <v>188100</v>
      </c>
      <c r="G558" s="42">
        <f t="shared" si="150"/>
        <v>188100</v>
      </c>
    </row>
    <row r="559" spans="1:9" s="13" customFormat="1" ht="25.5" x14ac:dyDescent="0.25">
      <c r="A559" s="44" t="s">
        <v>22</v>
      </c>
      <c r="B559" s="43" t="s">
        <v>203</v>
      </c>
      <c r="C559" s="43" t="s">
        <v>113</v>
      </c>
      <c r="D559" s="43" t="s">
        <v>231</v>
      </c>
      <c r="E559" s="46" t="s">
        <v>23</v>
      </c>
      <c r="F559" s="45">
        <f t="shared" si="150"/>
        <v>188100</v>
      </c>
      <c r="G559" s="45">
        <f t="shared" si="150"/>
        <v>188100</v>
      </c>
      <c r="H559" s="12"/>
      <c r="I559" s="12"/>
    </row>
    <row r="560" spans="1:9" ht="25.5" hidden="1" x14ac:dyDescent="0.25">
      <c r="A560" s="33" t="s">
        <v>24</v>
      </c>
      <c r="B560" s="40" t="s">
        <v>203</v>
      </c>
      <c r="C560" s="40" t="s">
        <v>113</v>
      </c>
      <c r="D560" s="40" t="s">
        <v>231</v>
      </c>
      <c r="E560" s="47" t="s">
        <v>25</v>
      </c>
      <c r="F560" s="42">
        <f t="shared" si="150"/>
        <v>188100</v>
      </c>
      <c r="G560" s="42">
        <f t="shared" si="150"/>
        <v>188100</v>
      </c>
    </row>
    <row r="561" spans="1:9" hidden="1" x14ac:dyDescent="0.25">
      <c r="A561" s="44" t="s">
        <v>28</v>
      </c>
      <c r="B561" s="43" t="s">
        <v>203</v>
      </c>
      <c r="C561" s="43" t="s">
        <v>113</v>
      </c>
      <c r="D561" s="43" t="s">
        <v>231</v>
      </c>
      <c r="E561" s="46" t="s">
        <v>29</v>
      </c>
      <c r="F561" s="45">
        <v>188100</v>
      </c>
      <c r="G561" s="45">
        <v>188100</v>
      </c>
    </row>
    <row r="562" spans="1:9" ht="102" x14ac:dyDescent="0.25">
      <c r="A562" s="63" t="s">
        <v>232</v>
      </c>
      <c r="B562" s="40" t="s">
        <v>203</v>
      </c>
      <c r="C562" s="40" t="s">
        <v>113</v>
      </c>
      <c r="D562" s="40" t="s">
        <v>233</v>
      </c>
      <c r="E562" s="47" t="s">
        <v>0</v>
      </c>
      <c r="F562" s="42">
        <f t="shared" ref="F562:G564" si="151">F563</f>
        <v>20035360</v>
      </c>
      <c r="G562" s="42">
        <f t="shared" si="151"/>
        <v>20028966.100000001</v>
      </c>
    </row>
    <row r="563" spans="1:9" s="13" customFormat="1" ht="25.5" x14ac:dyDescent="0.25">
      <c r="A563" s="44" t="s">
        <v>22</v>
      </c>
      <c r="B563" s="43" t="s">
        <v>203</v>
      </c>
      <c r="C563" s="43" t="s">
        <v>113</v>
      </c>
      <c r="D563" s="43" t="s">
        <v>233</v>
      </c>
      <c r="E563" s="46" t="s">
        <v>23</v>
      </c>
      <c r="F563" s="45">
        <f t="shared" si="151"/>
        <v>20035360</v>
      </c>
      <c r="G563" s="45">
        <f t="shared" si="151"/>
        <v>20028966.100000001</v>
      </c>
      <c r="H563" s="12"/>
      <c r="I563" s="12"/>
    </row>
    <row r="564" spans="1:9" ht="25.5" hidden="1" x14ac:dyDescent="0.25">
      <c r="A564" s="33" t="s">
        <v>24</v>
      </c>
      <c r="B564" s="40" t="s">
        <v>203</v>
      </c>
      <c r="C564" s="40" t="s">
        <v>113</v>
      </c>
      <c r="D564" s="40" t="s">
        <v>233</v>
      </c>
      <c r="E564" s="47" t="s">
        <v>25</v>
      </c>
      <c r="F564" s="42">
        <f t="shared" si="151"/>
        <v>20035360</v>
      </c>
      <c r="G564" s="42">
        <f t="shared" si="151"/>
        <v>20028966.100000001</v>
      </c>
    </row>
    <row r="565" spans="1:9" hidden="1" x14ac:dyDescent="0.25">
      <c r="A565" s="44" t="s">
        <v>28</v>
      </c>
      <c r="B565" s="43" t="s">
        <v>203</v>
      </c>
      <c r="C565" s="43" t="s">
        <v>113</v>
      </c>
      <c r="D565" s="43" t="s">
        <v>233</v>
      </c>
      <c r="E565" s="46" t="s">
        <v>29</v>
      </c>
      <c r="F565" s="45">
        <v>20035360</v>
      </c>
      <c r="G565" s="45">
        <v>20028966.100000001</v>
      </c>
    </row>
    <row r="566" spans="1:9" ht="38.25" x14ac:dyDescent="0.25">
      <c r="A566" s="33" t="s">
        <v>212</v>
      </c>
      <c r="B566" s="40" t="s">
        <v>203</v>
      </c>
      <c r="C566" s="40" t="s">
        <v>113</v>
      </c>
      <c r="D566" s="40" t="s">
        <v>213</v>
      </c>
      <c r="E566" s="47" t="s">
        <v>0</v>
      </c>
      <c r="F566" s="42">
        <f t="shared" ref="F566:G567" si="152">F567</f>
        <v>46599460.689999998</v>
      </c>
      <c r="G566" s="42">
        <f t="shared" si="152"/>
        <v>46599460.689999998</v>
      </c>
    </row>
    <row r="567" spans="1:9" s="13" customFormat="1" ht="51" x14ac:dyDescent="0.25">
      <c r="A567" s="43" t="s">
        <v>9</v>
      </c>
      <c r="B567" s="43" t="s">
        <v>203</v>
      </c>
      <c r="C567" s="43" t="s">
        <v>113</v>
      </c>
      <c r="D567" s="43" t="s">
        <v>213</v>
      </c>
      <c r="E567" s="46" t="s">
        <v>10</v>
      </c>
      <c r="F567" s="45">
        <f t="shared" si="152"/>
        <v>46599460.689999998</v>
      </c>
      <c r="G567" s="45">
        <f t="shared" si="152"/>
        <v>46599460.689999998</v>
      </c>
      <c r="H567" s="12"/>
      <c r="I567" s="12"/>
    </row>
    <row r="568" spans="1:9" hidden="1" x14ac:dyDescent="0.25">
      <c r="A568" s="40" t="s">
        <v>59</v>
      </c>
      <c r="B568" s="40" t="s">
        <v>203</v>
      </c>
      <c r="C568" s="40" t="s">
        <v>113</v>
      </c>
      <c r="D568" s="40" t="s">
        <v>213</v>
      </c>
      <c r="E568" s="47" t="s">
        <v>60</v>
      </c>
      <c r="F568" s="42">
        <f t="shared" ref="F568:G568" si="153">F569+F570</f>
        <v>46599460.689999998</v>
      </c>
      <c r="G568" s="42">
        <f t="shared" si="153"/>
        <v>46599460.689999998</v>
      </c>
    </row>
    <row r="569" spans="1:9" hidden="1" x14ac:dyDescent="0.25">
      <c r="A569" s="44" t="s">
        <v>61</v>
      </c>
      <c r="B569" s="43" t="s">
        <v>203</v>
      </c>
      <c r="C569" s="43" t="s">
        <v>113</v>
      </c>
      <c r="D569" s="43" t="s">
        <v>213</v>
      </c>
      <c r="E569" s="46" t="s">
        <v>62</v>
      </c>
      <c r="F569" s="45">
        <v>35884761.859999999</v>
      </c>
      <c r="G569" s="45">
        <v>35884761.859999999</v>
      </c>
    </row>
    <row r="570" spans="1:9" ht="38.25" hidden="1" x14ac:dyDescent="0.25">
      <c r="A570" s="44" t="s">
        <v>63</v>
      </c>
      <c r="B570" s="43" t="s">
        <v>203</v>
      </c>
      <c r="C570" s="43" t="s">
        <v>113</v>
      </c>
      <c r="D570" s="43" t="s">
        <v>213</v>
      </c>
      <c r="E570" s="46" t="s">
        <v>64</v>
      </c>
      <c r="F570" s="45">
        <v>10714698.83</v>
      </c>
      <c r="G570" s="45">
        <v>10714698.83</v>
      </c>
    </row>
    <row r="571" spans="1:9" ht="63.75" x14ac:dyDescent="0.25">
      <c r="A571" s="33" t="s">
        <v>214</v>
      </c>
      <c r="B571" s="40" t="s">
        <v>203</v>
      </c>
      <c r="C571" s="40" t="s">
        <v>113</v>
      </c>
      <c r="D571" s="40" t="s">
        <v>215</v>
      </c>
      <c r="E571" s="47" t="s">
        <v>0</v>
      </c>
      <c r="F571" s="42">
        <f t="shared" ref="F571:G572" si="154">F572</f>
        <v>29651602.240000002</v>
      </c>
      <c r="G571" s="42">
        <f t="shared" si="154"/>
        <v>29649896.090000004</v>
      </c>
    </row>
    <row r="572" spans="1:9" s="13" customFormat="1" ht="51" x14ac:dyDescent="0.25">
      <c r="A572" s="43" t="s">
        <v>9</v>
      </c>
      <c r="B572" s="43" t="s">
        <v>203</v>
      </c>
      <c r="C572" s="43" t="s">
        <v>113</v>
      </c>
      <c r="D572" s="43" t="s">
        <v>215</v>
      </c>
      <c r="E572" s="46" t="s">
        <v>10</v>
      </c>
      <c r="F572" s="45">
        <f t="shared" si="154"/>
        <v>29651602.240000002</v>
      </c>
      <c r="G572" s="45">
        <f t="shared" si="154"/>
        <v>29649896.090000004</v>
      </c>
      <c r="H572" s="12"/>
      <c r="I572" s="12"/>
    </row>
    <row r="573" spans="1:9" hidden="1" x14ac:dyDescent="0.25">
      <c r="A573" s="40" t="s">
        <v>59</v>
      </c>
      <c r="B573" s="40" t="s">
        <v>203</v>
      </c>
      <c r="C573" s="40" t="s">
        <v>113</v>
      </c>
      <c r="D573" s="40" t="s">
        <v>215</v>
      </c>
      <c r="E573" s="47" t="s">
        <v>60</v>
      </c>
      <c r="F573" s="42">
        <f t="shared" ref="F573:G573" si="155">F574+F575</f>
        <v>29651602.240000002</v>
      </c>
      <c r="G573" s="42">
        <f t="shared" si="155"/>
        <v>29649896.090000004</v>
      </c>
    </row>
    <row r="574" spans="1:9" hidden="1" x14ac:dyDescent="0.25">
      <c r="A574" s="44" t="s">
        <v>61</v>
      </c>
      <c r="B574" s="43" t="s">
        <v>203</v>
      </c>
      <c r="C574" s="43" t="s">
        <v>113</v>
      </c>
      <c r="D574" s="43" t="s">
        <v>215</v>
      </c>
      <c r="E574" s="46" t="s">
        <v>62</v>
      </c>
      <c r="F574" s="45">
        <v>22767876.34</v>
      </c>
      <c r="G574" s="45">
        <v>22766170.190000001</v>
      </c>
    </row>
    <row r="575" spans="1:9" ht="38.25" hidden="1" x14ac:dyDescent="0.25">
      <c r="A575" s="44" t="s">
        <v>63</v>
      </c>
      <c r="B575" s="43" t="s">
        <v>203</v>
      </c>
      <c r="C575" s="43" t="s">
        <v>113</v>
      </c>
      <c r="D575" s="43" t="s">
        <v>215</v>
      </c>
      <c r="E575" s="46" t="s">
        <v>64</v>
      </c>
      <c r="F575" s="45">
        <v>6883725.9000000004</v>
      </c>
      <c r="G575" s="45">
        <v>6883725.9000000004</v>
      </c>
    </row>
    <row r="576" spans="1:9" ht="38.25" x14ac:dyDescent="0.25">
      <c r="A576" s="33" t="s">
        <v>216</v>
      </c>
      <c r="B576" s="40" t="s">
        <v>203</v>
      </c>
      <c r="C576" s="40" t="s">
        <v>113</v>
      </c>
      <c r="D576" s="40" t="s">
        <v>217</v>
      </c>
      <c r="E576" s="47" t="s">
        <v>0</v>
      </c>
      <c r="F576" s="42">
        <f t="shared" ref="F576:G577" si="156">F577</f>
        <v>251963343.71000001</v>
      </c>
      <c r="G576" s="42">
        <f t="shared" si="156"/>
        <v>251950721.56999999</v>
      </c>
    </row>
    <row r="577" spans="1:9" s="13" customFormat="1" ht="51" x14ac:dyDescent="0.25">
      <c r="A577" s="43" t="s">
        <v>9</v>
      </c>
      <c r="B577" s="43" t="s">
        <v>203</v>
      </c>
      <c r="C577" s="43" t="s">
        <v>113</v>
      </c>
      <c r="D577" s="43" t="s">
        <v>217</v>
      </c>
      <c r="E577" s="46" t="s">
        <v>10</v>
      </c>
      <c r="F577" s="45">
        <f t="shared" si="156"/>
        <v>251963343.71000001</v>
      </c>
      <c r="G577" s="45">
        <f t="shared" si="156"/>
        <v>251950721.56999999</v>
      </c>
      <c r="H577" s="12"/>
      <c r="I577" s="12"/>
    </row>
    <row r="578" spans="1:9" hidden="1" x14ac:dyDescent="0.25">
      <c r="A578" s="40" t="s">
        <v>59</v>
      </c>
      <c r="B578" s="40" t="s">
        <v>203</v>
      </c>
      <c r="C578" s="40" t="s">
        <v>113</v>
      </c>
      <c r="D578" s="40" t="s">
        <v>217</v>
      </c>
      <c r="E578" s="47" t="s">
        <v>60</v>
      </c>
      <c r="F578" s="42">
        <f t="shared" ref="F578:G578" si="157">F579+F580</f>
        <v>251963343.71000001</v>
      </c>
      <c r="G578" s="42">
        <f t="shared" si="157"/>
        <v>251950721.56999999</v>
      </c>
    </row>
    <row r="579" spans="1:9" hidden="1" x14ac:dyDescent="0.25">
      <c r="A579" s="44" t="s">
        <v>61</v>
      </c>
      <c r="B579" s="43" t="s">
        <v>203</v>
      </c>
      <c r="C579" s="43" t="s">
        <v>113</v>
      </c>
      <c r="D579" s="43" t="s">
        <v>217</v>
      </c>
      <c r="E579" s="46" t="s">
        <v>62</v>
      </c>
      <c r="F579" s="45">
        <v>193469300.06</v>
      </c>
      <c r="G579" s="45">
        <v>193456677.91999999</v>
      </c>
    </row>
    <row r="580" spans="1:9" ht="38.25" hidden="1" x14ac:dyDescent="0.25">
      <c r="A580" s="44" t="s">
        <v>63</v>
      </c>
      <c r="B580" s="43" t="s">
        <v>203</v>
      </c>
      <c r="C580" s="43" t="s">
        <v>113</v>
      </c>
      <c r="D580" s="43" t="s">
        <v>217</v>
      </c>
      <c r="E580" s="46" t="s">
        <v>64</v>
      </c>
      <c r="F580" s="45">
        <v>58494043.649999999</v>
      </c>
      <c r="G580" s="45">
        <v>58494043.649999999</v>
      </c>
    </row>
    <row r="581" spans="1:9" ht="38.25" x14ac:dyDescent="0.25">
      <c r="A581" s="33" t="s">
        <v>218</v>
      </c>
      <c r="B581" s="40" t="s">
        <v>203</v>
      </c>
      <c r="C581" s="40" t="s">
        <v>113</v>
      </c>
      <c r="D581" s="40" t="s">
        <v>219</v>
      </c>
      <c r="E581" s="47" t="s">
        <v>0</v>
      </c>
      <c r="F581" s="42">
        <f t="shared" ref="F581:G582" si="158">F582</f>
        <v>17283043.640000001</v>
      </c>
      <c r="G581" s="42">
        <f t="shared" si="158"/>
        <v>17282950.900000002</v>
      </c>
    </row>
    <row r="582" spans="1:9" s="13" customFormat="1" ht="51" x14ac:dyDescent="0.25">
      <c r="A582" s="43" t="s">
        <v>9</v>
      </c>
      <c r="B582" s="43" t="s">
        <v>203</v>
      </c>
      <c r="C582" s="43" t="s">
        <v>113</v>
      </c>
      <c r="D582" s="43" t="s">
        <v>219</v>
      </c>
      <c r="E582" s="46" t="s">
        <v>10</v>
      </c>
      <c r="F582" s="45">
        <f t="shared" si="158"/>
        <v>17283043.640000001</v>
      </c>
      <c r="G582" s="45">
        <f t="shared" si="158"/>
        <v>17282950.900000002</v>
      </c>
      <c r="H582" s="12"/>
      <c r="I582" s="12"/>
    </row>
    <row r="583" spans="1:9" hidden="1" x14ac:dyDescent="0.25">
      <c r="A583" s="40" t="s">
        <v>59</v>
      </c>
      <c r="B583" s="40" t="s">
        <v>203</v>
      </c>
      <c r="C583" s="40" t="s">
        <v>113</v>
      </c>
      <c r="D583" s="40" t="s">
        <v>219</v>
      </c>
      <c r="E583" s="47" t="s">
        <v>60</v>
      </c>
      <c r="F583" s="42">
        <f t="shared" ref="F583:G583" si="159">F584+F585</f>
        <v>17283043.640000001</v>
      </c>
      <c r="G583" s="42">
        <f t="shared" si="159"/>
        <v>17282950.900000002</v>
      </c>
    </row>
    <row r="584" spans="1:9" hidden="1" x14ac:dyDescent="0.25">
      <c r="A584" s="44" t="s">
        <v>61</v>
      </c>
      <c r="B584" s="43" t="s">
        <v>203</v>
      </c>
      <c r="C584" s="43" t="s">
        <v>113</v>
      </c>
      <c r="D584" s="43" t="s">
        <v>219</v>
      </c>
      <c r="E584" s="46" t="s">
        <v>62</v>
      </c>
      <c r="F584" s="45">
        <v>13281603.039999999</v>
      </c>
      <c r="G584" s="45">
        <v>13281510.300000001</v>
      </c>
    </row>
    <row r="585" spans="1:9" ht="38.25" hidden="1" x14ac:dyDescent="0.25">
      <c r="A585" s="44" t="s">
        <v>63</v>
      </c>
      <c r="B585" s="43" t="s">
        <v>203</v>
      </c>
      <c r="C585" s="43" t="s">
        <v>113</v>
      </c>
      <c r="D585" s="43" t="s">
        <v>219</v>
      </c>
      <c r="E585" s="46" t="s">
        <v>64</v>
      </c>
      <c r="F585" s="45">
        <v>4001440.6</v>
      </c>
      <c r="G585" s="45">
        <v>4001440.6</v>
      </c>
    </row>
    <row r="586" spans="1:9" ht="38.25" x14ac:dyDescent="0.25">
      <c r="A586" s="33" t="s">
        <v>220</v>
      </c>
      <c r="B586" s="40" t="s">
        <v>203</v>
      </c>
      <c r="C586" s="40" t="s">
        <v>113</v>
      </c>
      <c r="D586" s="40" t="s">
        <v>221</v>
      </c>
      <c r="E586" s="47" t="s">
        <v>0</v>
      </c>
      <c r="F586" s="42">
        <f t="shared" ref="F586:G587" si="160">F587</f>
        <v>67656219.670000002</v>
      </c>
      <c r="G586" s="42">
        <f t="shared" si="160"/>
        <v>67634723.540000007</v>
      </c>
    </row>
    <row r="587" spans="1:9" s="13" customFormat="1" ht="51" x14ac:dyDescent="0.25">
      <c r="A587" s="43" t="s">
        <v>9</v>
      </c>
      <c r="B587" s="43" t="s">
        <v>203</v>
      </c>
      <c r="C587" s="43" t="s">
        <v>113</v>
      </c>
      <c r="D587" s="43" t="s">
        <v>221</v>
      </c>
      <c r="E587" s="46" t="s">
        <v>10</v>
      </c>
      <c r="F587" s="45">
        <f t="shared" si="160"/>
        <v>67656219.670000002</v>
      </c>
      <c r="G587" s="45">
        <f t="shared" si="160"/>
        <v>67634723.540000007</v>
      </c>
      <c r="H587" s="12"/>
      <c r="I587" s="12"/>
    </row>
    <row r="588" spans="1:9" hidden="1" x14ac:dyDescent="0.25">
      <c r="A588" s="40" t="s">
        <v>59</v>
      </c>
      <c r="B588" s="40" t="s">
        <v>203</v>
      </c>
      <c r="C588" s="40" t="s">
        <v>113</v>
      </c>
      <c r="D588" s="40" t="s">
        <v>221</v>
      </c>
      <c r="E588" s="47" t="s">
        <v>60</v>
      </c>
      <c r="F588" s="42">
        <f t="shared" ref="F588:G588" si="161">F589+F590</f>
        <v>67656219.670000002</v>
      </c>
      <c r="G588" s="42">
        <f t="shared" si="161"/>
        <v>67634723.540000007</v>
      </c>
    </row>
    <row r="589" spans="1:9" hidden="1" x14ac:dyDescent="0.25">
      <c r="A589" s="44" t="s">
        <v>61</v>
      </c>
      <c r="B589" s="43" t="s">
        <v>203</v>
      </c>
      <c r="C589" s="43" t="s">
        <v>113</v>
      </c>
      <c r="D589" s="43" t="s">
        <v>221</v>
      </c>
      <c r="E589" s="46" t="s">
        <v>62</v>
      </c>
      <c r="F589" s="45">
        <v>52011591.5</v>
      </c>
      <c r="G589" s="45">
        <v>51998465.57</v>
      </c>
    </row>
    <row r="590" spans="1:9" ht="38.25" hidden="1" x14ac:dyDescent="0.25">
      <c r="A590" s="44" t="s">
        <v>63</v>
      </c>
      <c r="B590" s="43" t="s">
        <v>203</v>
      </c>
      <c r="C590" s="43" t="s">
        <v>113</v>
      </c>
      <c r="D590" s="43" t="s">
        <v>221</v>
      </c>
      <c r="E590" s="46" t="s">
        <v>64</v>
      </c>
      <c r="F590" s="45">
        <v>15644628.17</v>
      </c>
      <c r="G590" s="45">
        <v>15636257.970000001</v>
      </c>
    </row>
    <row r="591" spans="1:9" ht="89.25" x14ac:dyDescent="0.25">
      <c r="A591" s="63" t="s">
        <v>234</v>
      </c>
      <c r="B591" s="40" t="s">
        <v>203</v>
      </c>
      <c r="C591" s="40" t="s">
        <v>113</v>
      </c>
      <c r="D591" s="40" t="s">
        <v>235</v>
      </c>
      <c r="E591" s="47" t="s">
        <v>0</v>
      </c>
      <c r="F591" s="42">
        <f t="shared" ref="F591:G592" si="162">F592</f>
        <v>5443730.0499999998</v>
      </c>
      <c r="G591" s="42">
        <f t="shared" si="162"/>
        <v>5411328.6100000003</v>
      </c>
    </row>
    <row r="592" spans="1:9" s="13" customFormat="1" ht="51" x14ac:dyDescent="0.25">
      <c r="A592" s="43" t="s">
        <v>9</v>
      </c>
      <c r="B592" s="43" t="s">
        <v>203</v>
      </c>
      <c r="C592" s="43" t="s">
        <v>113</v>
      </c>
      <c r="D592" s="43" t="s">
        <v>235</v>
      </c>
      <c r="E592" s="46" t="s">
        <v>10</v>
      </c>
      <c r="F592" s="45">
        <f t="shared" si="162"/>
        <v>5443730.0499999998</v>
      </c>
      <c r="G592" s="45">
        <f t="shared" si="162"/>
        <v>5411328.6100000003</v>
      </c>
      <c r="H592" s="12"/>
      <c r="I592" s="12"/>
    </row>
    <row r="593" spans="1:9" hidden="1" x14ac:dyDescent="0.25">
      <c r="A593" s="40" t="s">
        <v>59</v>
      </c>
      <c r="B593" s="40" t="s">
        <v>203</v>
      </c>
      <c r="C593" s="40" t="s">
        <v>113</v>
      </c>
      <c r="D593" s="40" t="s">
        <v>235</v>
      </c>
      <c r="E593" s="47" t="s">
        <v>60</v>
      </c>
      <c r="F593" s="42">
        <f t="shared" ref="F593:G593" si="163">F594+F595</f>
        <v>5443730.0499999998</v>
      </c>
      <c r="G593" s="42">
        <f t="shared" si="163"/>
        <v>5411328.6100000003</v>
      </c>
    </row>
    <row r="594" spans="1:9" hidden="1" x14ac:dyDescent="0.25">
      <c r="A594" s="44" t="s">
        <v>61</v>
      </c>
      <c r="B594" s="43" t="s">
        <v>203</v>
      </c>
      <c r="C594" s="43" t="s">
        <v>113</v>
      </c>
      <c r="D594" s="43" t="s">
        <v>235</v>
      </c>
      <c r="E594" s="46" t="s">
        <v>62</v>
      </c>
      <c r="F594" s="45">
        <v>4204793.6399999997</v>
      </c>
      <c r="G594" s="45">
        <v>4172392.2</v>
      </c>
    </row>
    <row r="595" spans="1:9" ht="38.25" hidden="1" x14ac:dyDescent="0.25">
      <c r="A595" s="44" t="s">
        <v>63</v>
      </c>
      <c r="B595" s="43" t="s">
        <v>203</v>
      </c>
      <c r="C595" s="43" t="s">
        <v>113</v>
      </c>
      <c r="D595" s="43" t="s">
        <v>235</v>
      </c>
      <c r="E595" s="46" t="s">
        <v>64</v>
      </c>
      <c r="F595" s="45">
        <v>1238936.4099999999</v>
      </c>
      <c r="G595" s="45">
        <v>1238936.4099999999</v>
      </c>
    </row>
    <row r="596" spans="1:9" ht="25.5" x14ac:dyDescent="0.25">
      <c r="A596" s="33" t="s">
        <v>57</v>
      </c>
      <c r="B596" s="40" t="s">
        <v>203</v>
      </c>
      <c r="C596" s="40" t="s">
        <v>113</v>
      </c>
      <c r="D596" s="40" t="s">
        <v>222</v>
      </c>
      <c r="E596" s="47" t="s">
        <v>0</v>
      </c>
      <c r="F596" s="42">
        <f>F597+F601+F607+F611</f>
        <v>68864927.74000001</v>
      </c>
      <c r="G596" s="42">
        <f>G597+G601+G607+G611</f>
        <v>66317166.889999993</v>
      </c>
    </row>
    <row r="597" spans="1:9" s="13" customFormat="1" ht="51" x14ac:dyDescent="0.25">
      <c r="A597" s="43" t="s">
        <v>9</v>
      </c>
      <c r="B597" s="43" t="s">
        <v>203</v>
      </c>
      <c r="C597" s="43" t="s">
        <v>113</v>
      </c>
      <c r="D597" s="43" t="s">
        <v>222</v>
      </c>
      <c r="E597" s="46" t="s">
        <v>10</v>
      </c>
      <c r="F597" s="45">
        <f t="shared" ref="F597:G597" si="164">F598</f>
        <v>7576953.4100000001</v>
      </c>
      <c r="G597" s="45">
        <f t="shared" si="164"/>
        <v>7384162.0199999996</v>
      </c>
      <c r="H597" s="12"/>
      <c r="I597" s="12"/>
    </row>
    <row r="598" spans="1:9" s="13" customFormat="1" hidden="1" x14ac:dyDescent="0.25">
      <c r="A598" s="43" t="s">
        <v>59</v>
      </c>
      <c r="B598" s="43" t="s">
        <v>203</v>
      </c>
      <c r="C598" s="43" t="s">
        <v>113</v>
      </c>
      <c r="D598" s="43" t="s">
        <v>222</v>
      </c>
      <c r="E598" s="46" t="s">
        <v>60</v>
      </c>
      <c r="F598" s="45">
        <f>F599+F600</f>
        <v>7576953.4100000001</v>
      </c>
      <c r="G598" s="45">
        <f>G599+G600</f>
        <v>7384162.0199999996</v>
      </c>
      <c r="H598" s="12"/>
      <c r="I598" s="12"/>
    </row>
    <row r="599" spans="1:9" s="13" customFormat="1" hidden="1" x14ac:dyDescent="0.25">
      <c r="A599" s="44" t="s">
        <v>61</v>
      </c>
      <c r="B599" s="43" t="s">
        <v>203</v>
      </c>
      <c r="C599" s="43" t="s">
        <v>113</v>
      </c>
      <c r="D599" s="43" t="s">
        <v>222</v>
      </c>
      <c r="E599" s="46" t="s">
        <v>62</v>
      </c>
      <c r="F599" s="45">
        <v>5819472.75</v>
      </c>
      <c r="G599" s="45">
        <v>5672278.0499999998</v>
      </c>
      <c r="H599" s="12"/>
      <c r="I599" s="12"/>
    </row>
    <row r="600" spans="1:9" s="13" customFormat="1" ht="38.25" hidden="1" x14ac:dyDescent="0.25">
      <c r="A600" s="44" t="s">
        <v>63</v>
      </c>
      <c r="B600" s="43" t="s">
        <v>203</v>
      </c>
      <c r="C600" s="43" t="s">
        <v>113</v>
      </c>
      <c r="D600" s="43" t="s">
        <v>222</v>
      </c>
      <c r="E600" s="46" t="s">
        <v>64</v>
      </c>
      <c r="F600" s="45">
        <v>1757480.66</v>
      </c>
      <c r="G600" s="45">
        <v>1711883.97</v>
      </c>
      <c r="H600" s="12"/>
      <c r="I600" s="12"/>
    </row>
    <row r="601" spans="1:9" s="13" customFormat="1" ht="25.5" x14ac:dyDescent="0.25">
      <c r="A601" s="44" t="s">
        <v>22</v>
      </c>
      <c r="B601" s="43" t="s">
        <v>203</v>
      </c>
      <c r="C601" s="43" t="s">
        <v>113</v>
      </c>
      <c r="D601" s="43" t="s">
        <v>222</v>
      </c>
      <c r="E601" s="46" t="s">
        <v>23</v>
      </c>
      <c r="F601" s="45">
        <f t="shared" ref="F601:G601" si="165">F602</f>
        <v>55840914.039999999</v>
      </c>
      <c r="G601" s="45">
        <f t="shared" si="165"/>
        <v>53512691.469999999</v>
      </c>
      <c r="H601" s="12"/>
      <c r="I601" s="12"/>
    </row>
    <row r="602" spans="1:9" s="13" customFormat="1" ht="25.5" hidden="1" x14ac:dyDescent="0.25">
      <c r="A602" s="44" t="s">
        <v>24</v>
      </c>
      <c r="B602" s="43" t="s">
        <v>203</v>
      </c>
      <c r="C602" s="43" t="s">
        <v>113</v>
      </c>
      <c r="D602" s="43" t="s">
        <v>222</v>
      </c>
      <c r="E602" s="46" t="s">
        <v>25</v>
      </c>
      <c r="F602" s="45">
        <f t="shared" ref="F602:G602" si="166">F603+F604+F605+F606</f>
        <v>55840914.039999999</v>
      </c>
      <c r="G602" s="45">
        <f t="shared" si="166"/>
        <v>53512691.469999999</v>
      </c>
      <c r="H602" s="12"/>
      <c r="I602" s="12"/>
    </row>
    <row r="603" spans="1:9" s="13" customFormat="1" ht="25.5" hidden="1" x14ac:dyDescent="0.25">
      <c r="A603" s="43" t="s">
        <v>26</v>
      </c>
      <c r="B603" s="43" t="s">
        <v>203</v>
      </c>
      <c r="C603" s="43" t="s">
        <v>113</v>
      </c>
      <c r="D603" s="43" t="s">
        <v>222</v>
      </c>
      <c r="E603" s="46" t="s">
        <v>27</v>
      </c>
      <c r="F603" s="45">
        <v>768178.87</v>
      </c>
      <c r="G603" s="45">
        <v>655953.93000000005</v>
      </c>
      <c r="H603" s="12"/>
      <c r="I603" s="12"/>
    </row>
    <row r="604" spans="1:9" s="13" customFormat="1" ht="25.5" hidden="1" x14ac:dyDescent="0.25">
      <c r="A604" s="43" t="s">
        <v>114</v>
      </c>
      <c r="B604" s="43" t="s">
        <v>203</v>
      </c>
      <c r="C604" s="43" t="s">
        <v>113</v>
      </c>
      <c r="D604" s="43" t="s">
        <v>222</v>
      </c>
      <c r="E604" s="46" t="s">
        <v>115</v>
      </c>
      <c r="F604" s="45">
        <v>619914</v>
      </c>
      <c r="G604" s="45">
        <v>619914</v>
      </c>
      <c r="H604" s="12"/>
      <c r="I604" s="12"/>
    </row>
    <row r="605" spans="1:9" s="13" customFormat="1" hidden="1" x14ac:dyDescent="0.25">
      <c r="A605" s="44" t="s">
        <v>28</v>
      </c>
      <c r="B605" s="43" t="s">
        <v>203</v>
      </c>
      <c r="C605" s="43" t="s">
        <v>113</v>
      </c>
      <c r="D605" s="43" t="s">
        <v>222</v>
      </c>
      <c r="E605" s="46" t="s">
        <v>29</v>
      </c>
      <c r="F605" s="45">
        <v>54452821.170000002</v>
      </c>
      <c r="G605" s="45">
        <v>52236823.539999999</v>
      </c>
      <c r="H605" s="12"/>
      <c r="I605" s="12"/>
    </row>
    <row r="606" spans="1:9" s="13" customFormat="1" hidden="1" x14ac:dyDescent="0.25">
      <c r="A606" s="43" t="s">
        <v>30</v>
      </c>
      <c r="B606" s="43" t="s">
        <v>203</v>
      </c>
      <c r="C606" s="43" t="s">
        <v>113</v>
      </c>
      <c r="D606" s="43" t="s">
        <v>222</v>
      </c>
      <c r="E606" s="46" t="s">
        <v>31</v>
      </c>
      <c r="F606" s="45"/>
      <c r="G606" s="45"/>
      <c r="H606" s="12"/>
      <c r="I606" s="12"/>
    </row>
    <row r="607" spans="1:9" s="13" customFormat="1" x14ac:dyDescent="0.25">
      <c r="A607" s="43" t="s">
        <v>69</v>
      </c>
      <c r="B607" s="43" t="s">
        <v>203</v>
      </c>
      <c r="C607" s="43" t="s">
        <v>113</v>
      </c>
      <c r="D607" s="43" t="s">
        <v>222</v>
      </c>
      <c r="E607" s="46" t="s">
        <v>70</v>
      </c>
      <c r="F607" s="45">
        <f t="shared" ref="F607:G607" si="167">F608+F610</f>
        <v>352236.78</v>
      </c>
      <c r="G607" s="45">
        <f t="shared" si="167"/>
        <v>352166.78</v>
      </c>
      <c r="H607" s="12"/>
      <c r="I607" s="12"/>
    </row>
    <row r="608" spans="1:9" ht="25.5" hidden="1" x14ac:dyDescent="0.25">
      <c r="A608" s="40" t="s">
        <v>155</v>
      </c>
      <c r="B608" s="40" t="s">
        <v>203</v>
      </c>
      <c r="C608" s="40" t="s">
        <v>113</v>
      </c>
      <c r="D608" s="40" t="s">
        <v>222</v>
      </c>
      <c r="E608" s="47" t="s">
        <v>156</v>
      </c>
      <c r="F608" s="42">
        <f t="shared" ref="F608:G608" si="168">F609</f>
        <v>222236.78</v>
      </c>
      <c r="G608" s="42">
        <f t="shared" si="168"/>
        <v>222166.78</v>
      </c>
    </row>
    <row r="609" spans="1:9" ht="25.5" hidden="1" x14ac:dyDescent="0.25">
      <c r="A609" s="43" t="s">
        <v>157</v>
      </c>
      <c r="B609" s="43" t="s">
        <v>203</v>
      </c>
      <c r="C609" s="43" t="s">
        <v>113</v>
      </c>
      <c r="D609" s="43" t="s">
        <v>222</v>
      </c>
      <c r="E609" s="46" t="s">
        <v>158</v>
      </c>
      <c r="F609" s="45">
        <v>222236.78</v>
      </c>
      <c r="G609" s="45">
        <v>222166.78</v>
      </c>
    </row>
    <row r="610" spans="1:9" hidden="1" x14ac:dyDescent="0.25">
      <c r="A610" s="43" t="s">
        <v>223</v>
      </c>
      <c r="B610" s="43" t="s">
        <v>203</v>
      </c>
      <c r="C610" s="43" t="s">
        <v>113</v>
      </c>
      <c r="D610" s="43" t="s">
        <v>222</v>
      </c>
      <c r="E610" s="46" t="s">
        <v>224</v>
      </c>
      <c r="F610" s="45">
        <v>130000</v>
      </c>
      <c r="G610" s="45">
        <v>130000</v>
      </c>
    </row>
    <row r="611" spans="1:9" s="13" customFormat="1" x14ac:dyDescent="0.25">
      <c r="A611" s="43" t="s">
        <v>32</v>
      </c>
      <c r="B611" s="43" t="s">
        <v>203</v>
      </c>
      <c r="C611" s="43" t="s">
        <v>113</v>
      </c>
      <c r="D611" s="43" t="s">
        <v>222</v>
      </c>
      <c r="E611" s="46" t="s">
        <v>33</v>
      </c>
      <c r="F611" s="45">
        <f t="shared" ref="F611:G611" si="169">F614+F612</f>
        <v>5094823.51</v>
      </c>
      <c r="G611" s="45">
        <f t="shared" si="169"/>
        <v>5068146.62</v>
      </c>
      <c r="H611" s="12"/>
      <c r="I611" s="12"/>
    </row>
    <row r="612" spans="1:9" hidden="1" x14ac:dyDescent="0.25">
      <c r="A612" s="40" t="s">
        <v>225</v>
      </c>
      <c r="B612" s="40" t="s">
        <v>203</v>
      </c>
      <c r="C612" s="40" t="s">
        <v>113</v>
      </c>
      <c r="D612" s="40" t="s">
        <v>222</v>
      </c>
      <c r="E612" s="47" t="s">
        <v>189</v>
      </c>
      <c r="F612" s="42">
        <f t="shared" ref="F612:G612" si="170">F613</f>
        <v>81365.759999999995</v>
      </c>
      <c r="G612" s="42">
        <f t="shared" si="170"/>
        <v>81365.759999999995</v>
      </c>
    </row>
    <row r="613" spans="1:9" ht="25.5" hidden="1" x14ac:dyDescent="0.25">
      <c r="A613" s="43" t="s">
        <v>226</v>
      </c>
      <c r="B613" s="43" t="s">
        <v>203</v>
      </c>
      <c r="C613" s="43" t="s">
        <v>113</v>
      </c>
      <c r="D613" s="43" t="s">
        <v>222</v>
      </c>
      <c r="E613" s="46" t="s">
        <v>227</v>
      </c>
      <c r="F613" s="45">
        <v>81365.759999999995</v>
      </c>
      <c r="G613" s="45">
        <v>81365.759999999995</v>
      </c>
    </row>
    <row r="614" spans="1:9" hidden="1" x14ac:dyDescent="0.25">
      <c r="A614" s="40" t="s">
        <v>34</v>
      </c>
      <c r="B614" s="40" t="s">
        <v>203</v>
      </c>
      <c r="C614" s="40" t="s">
        <v>113</v>
      </c>
      <c r="D614" s="40" t="s">
        <v>222</v>
      </c>
      <c r="E614" s="47" t="s">
        <v>35</v>
      </c>
      <c r="F614" s="42">
        <f t="shared" ref="F614:G614" si="171">F615+F616+F617</f>
        <v>5013457.75</v>
      </c>
      <c r="G614" s="42">
        <f t="shared" si="171"/>
        <v>4986780.8600000003</v>
      </c>
    </row>
    <row r="615" spans="1:9" ht="25.5" hidden="1" x14ac:dyDescent="0.25">
      <c r="A615" s="43" t="s">
        <v>36</v>
      </c>
      <c r="B615" s="43" t="s">
        <v>203</v>
      </c>
      <c r="C615" s="43" t="s">
        <v>113</v>
      </c>
      <c r="D615" s="43" t="s">
        <v>222</v>
      </c>
      <c r="E615" s="46" t="s">
        <v>37</v>
      </c>
      <c r="F615" s="45">
        <v>4823405.75</v>
      </c>
      <c r="G615" s="45">
        <v>4819642.66</v>
      </c>
    </row>
    <row r="616" spans="1:9" hidden="1" x14ac:dyDescent="0.25">
      <c r="A616" s="43" t="s">
        <v>38</v>
      </c>
      <c r="B616" s="43" t="s">
        <v>203</v>
      </c>
      <c r="C616" s="43" t="s">
        <v>113</v>
      </c>
      <c r="D616" s="43" t="s">
        <v>222</v>
      </c>
      <c r="E616" s="46" t="s">
        <v>39</v>
      </c>
      <c r="F616" s="45">
        <v>57452</v>
      </c>
      <c r="G616" s="45">
        <v>34538.199999999997</v>
      </c>
    </row>
    <row r="617" spans="1:9" hidden="1" x14ac:dyDescent="0.25">
      <c r="A617" s="43" t="s">
        <v>40</v>
      </c>
      <c r="B617" s="43" t="s">
        <v>203</v>
      </c>
      <c r="C617" s="43" t="s">
        <v>113</v>
      </c>
      <c r="D617" s="43" t="s">
        <v>222</v>
      </c>
      <c r="E617" s="46" t="s">
        <v>41</v>
      </c>
      <c r="F617" s="45">
        <v>132600</v>
      </c>
      <c r="G617" s="45">
        <v>132600</v>
      </c>
    </row>
    <row r="618" spans="1:9" ht="38.25" x14ac:dyDescent="0.25">
      <c r="A618" s="33" t="s">
        <v>44</v>
      </c>
      <c r="B618" s="40" t="s">
        <v>203</v>
      </c>
      <c r="C618" s="40" t="s">
        <v>113</v>
      </c>
      <c r="D618" s="40" t="s">
        <v>228</v>
      </c>
      <c r="E618" s="47" t="s">
        <v>0</v>
      </c>
      <c r="F618" s="42">
        <f t="shared" ref="F618:G619" si="172">F619</f>
        <v>29583808.23</v>
      </c>
      <c r="G618" s="42">
        <f t="shared" si="172"/>
        <v>29465452.77</v>
      </c>
    </row>
    <row r="619" spans="1:9" s="13" customFormat="1" ht="25.5" x14ac:dyDescent="0.25">
      <c r="A619" s="44" t="s">
        <v>22</v>
      </c>
      <c r="B619" s="43" t="s">
        <v>203</v>
      </c>
      <c r="C619" s="43" t="s">
        <v>113</v>
      </c>
      <c r="D619" s="43" t="s">
        <v>228</v>
      </c>
      <c r="E619" s="46" t="s">
        <v>23</v>
      </c>
      <c r="F619" s="45">
        <f t="shared" si="172"/>
        <v>29583808.23</v>
      </c>
      <c r="G619" s="45">
        <f t="shared" si="172"/>
        <v>29465452.77</v>
      </c>
      <c r="H619" s="12"/>
      <c r="I619" s="12"/>
    </row>
    <row r="620" spans="1:9" ht="25.5" hidden="1" x14ac:dyDescent="0.25">
      <c r="A620" s="33" t="s">
        <v>24</v>
      </c>
      <c r="B620" s="40" t="s">
        <v>203</v>
      </c>
      <c r="C620" s="40" t="s">
        <v>113</v>
      </c>
      <c r="D620" s="40" t="s">
        <v>228</v>
      </c>
      <c r="E620" s="47" t="s">
        <v>25</v>
      </c>
      <c r="F620" s="42">
        <f>F621+F622</f>
        <v>29583808.23</v>
      </c>
      <c r="G620" s="42">
        <f>G621+G622</f>
        <v>29465452.77</v>
      </c>
    </row>
    <row r="621" spans="1:9" hidden="1" x14ac:dyDescent="0.25">
      <c r="A621" s="44" t="s">
        <v>28</v>
      </c>
      <c r="B621" s="43" t="s">
        <v>203</v>
      </c>
      <c r="C621" s="43" t="s">
        <v>113</v>
      </c>
      <c r="D621" s="43" t="s">
        <v>228</v>
      </c>
      <c r="E621" s="46" t="s">
        <v>29</v>
      </c>
      <c r="F621" s="45">
        <v>1631192.27</v>
      </c>
      <c r="G621" s="45">
        <v>1564282.43</v>
      </c>
    </row>
    <row r="622" spans="1:9" hidden="1" x14ac:dyDescent="0.25">
      <c r="A622" s="43" t="s">
        <v>30</v>
      </c>
      <c r="B622" s="43" t="s">
        <v>203</v>
      </c>
      <c r="C622" s="43" t="s">
        <v>113</v>
      </c>
      <c r="D622" s="43" t="s">
        <v>228</v>
      </c>
      <c r="E622" s="46" t="s">
        <v>31</v>
      </c>
      <c r="F622" s="45">
        <v>27952615.960000001</v>
      </c>
      <c r="G622" s="45">
        <v>27901170.34</v>
      </c>
    </row>
    <row r="623" spans="1:9" ht="38.25" x14ac:dyDescent="0.25">
      <c r="A623" s="40" t="s">
        <v>229</v>
      </c>
      <c r="B623" s="40" t="s">
        <v>203</v>
      </c>
      <c r="C623" s="40" t="s">
        <v>113</v>
      </c>
      <c r="D623" s="40" t="s">
        <v>237</v>
      </c>
      <c r="E623" s="47" t="s">
        <v>0</v>
      </c>
      <c r="F623" s="42">
        <f>F624</f>
        <v>50516000</v>
      </c>
      <c r="G623" s="42">
        <f>G624</f>
        <v>50516000</v>
      </c>
    </row>
    <row r="624" spans="1:9" s="13" customFormat="1" ht="51" x14ac:dyDescent="0.25">
      <c r="A624" s="43" t="s">
        <v>9</v>
      </c>
      <c r="B624" s="43" t="s">
        <v>203</v>
      </c>
      <c r="C624" s="43" t="s">
        <v>113</v>
      </c>
      <c r="D624" s="43" t="s">
        <v>237</v>
      </c>
      <c r="E624" s="46" t="s">
        <v>10</v>
      </c>
      <c r="F624" s="45">
        <f>F625</f>
        <v>50516000</v>
      </c>
      <c r="G624" s="45">
        <f>G625</f>
        <v>50516000</v>
      </c>
      <c r="H624" s="12"/>
      <c r="I624" s="12"/>
    </row>
    <row r="625" spans="1:9" hidden="1" x14ac:dyDescent="0.25">
      <c r="A625" s="40" t="s">
        <v>59</v>
      </c>
      <c r="B625" s="40" t="s">
        <v>203</v>
      </c>
      <c r="C625" s="40" t="s">
        <v>113</v>
      </c>
      <c r="D625" s="40" t="s">
        <v>237</v>
      </c>
      <c r="E625" s="47" t="s">
        <v>60</v>
      </c>
      <c r="F625" s="42">
        <f>F626+F627</f>
        <v>50516000</v>
      </c>
      <c r="G625" s="42">
        <f>G626+G627</f>
        <v>50516000</v>
      </c>
    </row>
    <row r="626" spans="1:9" hidden="1" x14ac:dyDescent="0.25">
      <c r="A626" s="44" t="s">
        <v>61</v>
      </c>
      <c r="B626" s="43" t="s">
        <v>203</v>
      </c>
      <c r="C626" s="43" t="s">
        <v>113</v>
      </c>
      <c r="D626" s="43" t="s">
        <v>237</v>
      </c>
      <c r="E626" s="46" t="s">
        <v>62</v>
      </c>
      <c r="F626" s="45">
        <v>38696826.859999999</v>
      </c>
      <c r="G626" s="45">
        <v>38696826.859999999</v>
      </c>
    </row>
    <row r="627" spans="1:9" ht="38.25" hidden="1" x14ac:dyDescent="0.25">
      <c r="A627" s="44" t="s">
        <v>63</v>
      </c>
      <c r="B627" s="43" t="s">
        <v>203</v>
      </c>
      <c r="C627" s="43" t="s">
        <v>113</v>
      </c>
      <c r="D627" s="43" t="s">
        <v>237</v>
      </c>
      <c r="E627" s="46" t="s">
        <v>64</v>
      </c>
      <c r="F627" s="45">
        <v>11819173.140000001</v>
      </c>
      <c r="G627" s="45">
        <v>11819173.140000001</v>
      </c>
    </row>
    <row r="628" spans="1:9" ht="45" customHeight="1" x14ac:dyDescent="0.25">
      <c r="A628" s="40" t="s">
        <v>236</v>
      </c>
      <c r="B628" s="40" t="s">
        <v>203</v>
      </c>
      <c r="C628" s="40" t="s">
        <v>113</v>
      </c>
      <c r="D628" s="40" t="s">
        <v>238</v>
      </c>
      <c r="E628" s="47" t="s">
        <v>0</v>
      </c>
      <c r="F628" s="42">
        <f t="shared" ref="F628:G629" si="173">F629</f>
        <v>30950060.27</v>
      </c>
      <c r="G628" s="42">
        <f t="shared" si="173"/>
        <v>30950060.059999999</v>
      </c>
    </row>
    <row r="629" spans="1:9" s="13" customFormat="1" ht="25.5" x14ac:dyDescent="0.25">
      <c r="A629" s="44" t="s">
        <v>22</v>
      </c>
      <c r="B629" s="43" t="s">
        <v>203</v>
      </c>
      <c r="C629" s="43" t="s">
        <v>113</v>
      </c>
      <c r="D629" s="43" t="s">
        <v>238</v>
      </c>
      <c r="E629" s="46" t="s">
        <v>23</v>
      </c>
      <c r="F629" s="45">
        <f t="shared" si="173"/>
        <v>30950060.27</v>
      </c>
      <c r="G629" s="45">
        <f t="shared" si="173"/>
        <v>30950060.059999999</v>
      </c>
      <c r="H629" s="12"/>
      <c r="I629" s="12"/>
    </row>
    <row r="630" spans="1:9" ht="25.5" hidden="1" x14ac:dyDescent="0.25">
      <c r="A630" s="33" t="s">
        <v>24</v>
      </c>
      <c r="B630" s="40" t="s">
        <v>203</v>
      </c>
      <c r="C630" s="40" t="s">
        <v>113</v>
      </c>
      <c r="D630" s="40" t="s">
        <v>238</v>
      </c>
      <c r="E630" s="47" t="s">
        <v>25</v>
      </c>
      <c r="F630" s="42">
        <f>F631</f>
        <v>30950060.27</v>
      </c>
      <c r="G630" s="42">
        <f>G631</f>
        <v>30950060.059999999</v>
      </c>
    </row>
    <row r="631" spans="1:9" hidden="1" x14ac:dyDescent="0.25">
      <c r="A631" s="44" t="s">
        <v>28</v>
      </c>
      <c r="B631" s="43" t="s">
        <v>203</v>
      </c>
      <c r="C631" s="43" t="s">
        <v>113</v>
      </c>
      <c r="D631" s="43" t="s">
        <v>238</v>
      </c>
      <c r="E631" s="46" t="s">
        <v>29</v>
      </c>
      <c r="F631" s="45">
        <v>30950060.27</v>
      </c>
      <c r="G631" s="45">
        <v>30950060.059999999</v>
      </c>
    </row>
    <row r="632" spans="1:9" ht="38.25" x14ac:dyDescent="0.25">
      <c r="A632" s="40" t="s">
        <v>120</v>
      </c>
      <c r="B632" s="40" t="s">
        <v>203</v>
      </c>
      <c r="C632" s="40" t="s">
        <v>113</v>
      </c>
      <c r="D632" s="40" t="s">
        <v>239</v>
      </c>
      <c r="E632" s="47" t="s">
        <v>0</v>
      </c>
      <c r="F632" s="42">
        <f t="shared" ref="F632:G634" si="174">F633</f>
        <v>423860</v>
      </c>
      <c r="G632" s="42">
        <f t="shared" si="174"/>
        <v>423860</v>
      </c>
    </row>
    <row r="633" spans="1:9" s="13" customFormat="1" ht="25.5" x14ac:dyDescent="0.25">
      <c r="A633" s="44" t="s">
        <v>22</v>
      </c>
      <c r="B633" s="43" t="s">
        <v>203</v>
      </c>
      <c r="C633" s="43" t="s">
        <v>113</v>
      </c>
      <c r="D633" s="43" t="s">
        <v>239</v>
      </c>
      <c r="E633" s="46" t="s">
        <v>23</v>
      </c>
      <c r="F633" s="45">
        <f t="shared" si="174"/>
        <v>423860</v>
      </c>
      <c r="G633" s="45">
        <f t="shared" si="174"/>
        <v>423860</v>
      </c>
      <c r="H633" s="12"/>
      <c r="I633" s="12"/>
    </row>
    <row r="634" spans="1:9" ht="25.5" hidden="1" x14ac:dyDescent="0.25">
      <c r="A634" s="33" t="s">
        <v>24</v>
      </c>
      <c r="B634" s="40" t="s">
        <v>203</v>
      </c>
      <c r="C634" s="40" t="s">
        <v>113</v>
      </c>
      <c r="D634" s="40" t="s">
        <v>239</v>
      </c>
      <c r="E634" s="47" t="s">
        <v>25</v>
      </c>
      <c r="F634" s="42">
        <f t="shared" si="174"/>
        <v>423860</v>
      </c>
      <c r="G634" s="42">
        <f t="shared" si="174"/>
        <v>423860</v>
      </c>
    </row>
    <row r="635" spans="1:9" hidden="1" x14ac:dyDescent="0.25">
      <c r="A635" s="44" t="s">
        <v>28</v>
      </c>
      <c r="B635" s="43" t="s">
        <v>203</v>
      </c>
      <c r="C635" s="43" t="s">
        <v>113</v>
      </c>
      <c r="D635" s="43" t="s">
        <v>239</v>
      </c>
      <c r="E635" s="46" t="s">
        <v>29</v>
      </c>
      <c r="F635" s="45">
        <v>423860</v>
      </c>
      <c r="G635" s="45">
        <v>423860</v>
      </c>
    </row>
    <row r="636" spans="1:9" x14ac:dyDescent="0.25">
      <c r="A636" s="40" t="s">
        <v>240</v>
      </c>
      <c r="B636" s="40" t="s">
        <v>203</v>
      </c>
      <c r="C636" s="40" t="s">
        <v>241</v>
      </c>
      <c r="D636" s="40" t="s">
        <v>1</v>
      </c>
      <c r="E636" s="47" t="s">
        <v>0</v>
      </c>
      <c r="F636" s="42">
        <f>F637+F642+F647+F660+F664</f>
        <v>60063197.280000009</v>
      </c>
      <c r="G636" s="42">
        <f>G637+G642+G647+G660+G664</f>
        <v>59564153.750000007</v>
      </c>
    </row>
    <row r="637" spans="1:9" ht="127.5" x14ac:dyDescent="0.25">
      <c r="A637" s="64" t="s">
        <v>208</v>
      </c>
      <c r="B637" s="40" t="s">
        <v>203</v>
      </c>
      <c r="C637" s="40" t="s">
        <v>241</v>
      </c>
      <c r="D637" s="40" t="s">
        <v>242</v>
      </c>
      <c r="E637" s="47" t="s">
        <v>0</v>
      </c>
      <c r="F637" s="42">
        <f t="shared" ref="F637:G638" si="175">F638</f>
        <v>1359290</v>
      </c>
      <c r="G637" s="42">
        <f t="shared" si="175"/>
        <v>1053239.8399999999</v>
      </c>
    </row>
    <row r="638" spans="1:9" s="13" customFormat="1" ht="51" x14ac:dyDescent="0.25">
      <c r="A638" s="43" t="s">
        <v>9</v>
      </c>
      <c r="B638" s="43" t="s">
        <v>203</v>
      </c>
      <c r="C638" s="43" t="s">
        <v>241</v>
      </c>
      <c r="D638" s="43" t="s">
        <v>242</v>
      </c>
      <c r="E638" s="46" t="s">
        <v>10</v>
      </c>
      <c r="F638" s="45">
        <f t="shared" si="175"/>
        <v>1359290</v>
      </c>
      <c r="G638" s="45">
        <f t="shared" si="175"/>
        <v>1053239.8399999999</v>
      </c>
      <c r="H638" s="12"/>
      <c r="I638" s="12"/>
    </row>
    <row r="639" spans="1:9" hidden="1" x14ac:dyDescent="0.25">
      <c r="A639" s="40" t="s">
        <v>59</v>
      </c>
      <c r="B639" s="40" t="s">
        <v>203</v>
      </c>
      <c r="C639" s="40" t="s">
        <v>241</v>
      </c>
      <c r="D639" s="40" t="s">
        <v>242</v>
      </c>
      <c r="E639" s="47" t="s">
        <v>60</v>
      </c>
      <c r="F639" s="42">
        <f t="shared" ref="F639:G639" si="176">F640+F641</f>
        <v>1359290</v>
      </c>
      <c r="G639" s="42">
        <f t="shared" si="176"/>
        <v>1053239.8399999999</v>
      </c>
    </row>
    <row r="640" spans="1:9" hidden="1" x14ac:dyDescent="0.25">
      <c r="A640" s="44" t="s">
        <v>61</v>
      </c>
      <c r="B640" s="43" t="s">
        <v>203</v>
      </c>
      <c r="C640" s="43" t="s">
        <v>241</v>
      </c>
      <c r="D640" s="43" t="s">
        <v>242</v>
      </c>
      <c r="E640" s="46" t="s">
        <v>62</v>
      </c>
      <c r="F640" s="45">
        <v>1044000</v>
      </c>
      <c r="G640" s="45">
        <v>808555.94</v>
      </c>
    </row>
    <row r="641" spans="1:9" ht="38.25" hidden="1" x14ac:dyDescent="0.25">
      <c r="A641" s="44" t="s">
        <v>63</v>
      </c>
      <c r="B641" s="43" t="s">
        <v>203</v>
      </c>
      <c r="C641" s="43" t="s">
        <v>241</v>
      </c>
      <c r="D641" s="43" t="s">
        <v>242</v>
      </c>
      <c r="E641" s="46" t="s">
        <v>64</v>
      </c>
      <c r="F641" s="45">
        <v>315290</v>
      </c>
      <c r="G641" s="45">
        <v>244683.9</v>
      </c>
    </row>
    <row r="642" spans="1:9" ht="38.25" x14ac:dyDescent="0.25">
      <c r="A642" s="33" t="s">
        <v>216</v>
      </c>
      <c r="B642" s="40" t="s">
        <v>203</v>
      </c>
      <c r="C642" s="40" t="s">
        <v>241</v>
      </c>
      <c r="D642" s="40" t="s">
        <v>243</v>
      </c>
      <c r="E642" s="47" t="s">
        <v>0</v>
      </c>
      <c r="F642" s="42">
        <f t="shared" ref="F642:G643" si="177">F643</f>
        <v>16024640</v>
      </c>
      <c r="G642" s="42">
        <f t="shared" si="177"/>
        <v>15905057.01</v>
      </c>
    </row>
    <row r="643" spans="1:9" s="13" customFormat="1" ht="51" x14ac:dyDescent="0.25">
      <c r="A643" s="43" t="s">
        <v>9</v>
      </c>
      <c r="B643" s="43" t="s">
        <v>203</v>
      </c>
      <c r="C643" s="43" t="s">
        <v>241</v>
      </c>
      <c r="D643" s="43" t="s">
        <v>243</v>
      </c>
      <c r="E643" s="46" t="s">
        <v>10</v>
      </c>
      <c r="F643" s="45">
        <f t="shared" si="177"/>
        <v>16024640</v>
      </c>
      <c r="G643" s="45">
        <f t="shared" si="177"/>
        <v>15905057.01</v>
      </c>
      <c r="H643" s="12"/>
      <c r="I643" s="12"/>
    </row>
    <row r="644" spans="1:9" hidden="1" x14ac:dyDescent="0.25">
      <c r="A644" s="40" t="s">
        <v>59</v>
      </c>
      <c r="B644" s="40" t="s">
        <v>203</v>
      </c>
      <c r="C644" s="40" t="s">
        <v>241</v>
      </c>
      <c r="D644" s="40" t="s">
        <v>243</v>
      </c>
      <c r="E644" s="47" t="s">
        <v>60</v>
      </c>
      <c r="F644" s="42">
        <f t="shared" ref="F644:G644" si="178">F645+F646</f>
        <v>16024640</v>
      </c>
      <c r="G644" s="42">
        <f t="shared" si="178"/>
        <v>15905057.01</v>
      </c>
    </row>
    <row r="645" spans="1:9" hidden="1" x14ac:dyDescent="0.25">
      <c r="A645" s="44" t="s">
        <v>61</v>
      </c>
      <c r="B645" s="43" t="s">
        <v>203</v>
      </c>
      <c r="C645" s="43" t="s">
        <v>241</v>
      </c>
      <c r="D645" s="43" t="s">
        <v>243</v>
      </c>
      <c r="E645" s="46" t="s">
        <v>62</v>
      </c>
      <c r="F645" s="45">
        <v>12307711.24</v>
      </c>
      <c r="G645" s="45">
        <v>12224508.869999999</v>
      </c>
    </row>
    <row r="646" spans="1:9" ht="38.25" hidden="1" x14ac:dyDescent="0.25">
      <c r="A646" s="44" t="s">
        <v>63</v>
      </c>
      <c r="B646" s="43" t="s">
        <v>203</v>
      </c>
      <c r="C646" s="43" t="s">
        <v>241</v>
      </c>
      <c r="D646" s="43" t="s">
        <v>243</v>
      </c>
      <c r="E646" s="46" t="s">
        <v>64</v>
      </c>
      <c r="F646" s="45">
        <v>3716928.76</v>
      </c>
      <c r="G646" s="45">
        <v>3680548.14</v>
      </c>
    </row>
    <row r="647" spans="1:9" ht="25.5" x14ac:dyDescent="0.25">
      <c r="A647" s="33" t="s">
        <v>57</v>
      </c>
      <c r="B647" s="40" t="s">
        <v>203</v>
      </c>
      <c r="C647" s="40" t="s">
        <v>241</v>
      </c>
      <c r="D647" s="40" t="s">
        <v>244</v>
      </c>
      <c r="E647" s="47" t="s">
        <v>0</v>
      </c>
      <c r="F647" s="42">
        <f t="shared" ref="F647:G647" si="179">F648+F652+F657</f>
        <v>38711978.990000002</v>
      </c>
      <c r="G647" s="42">
        <f t="shared" si="179"/>
        <v>38644641.25</v>
      </c>
    </row>
    <row r="648" spans="1:9" s="13" customFormat="1" ht="51" x14ac:dyDescent="0.25">
      <c r="A648" s="43" t="s">
        <v>9</v>
      </c>
      <c r="B648" s="43" t="s">
        <v>203</v>
      </c>
      <c r="C648" s="43" t="s">
        <v>241</v>
      </c>
      <c r="D648" s="43" t="s">
        <v>244</v>
      </c>
      <c r="E648" s="46" t="s">
        <v>10</v>
      </c>
      <c r="F648" s="45">
        <f t="shared" ref="F648:G648" si="180">F649</f>
        <v>37062853.93</v>
      </c>
      <c r="G648" s="45">
        <f t="shared" si="180"/>
        <v>37062853.93</v>
      </c>
      <c r="H648" s="12"/>
      <c r="I648" s="12"/>
    </row>
    <row r="649" spans="1:9" s="13" customFormat="1" hidden="1" x14ac:dyDescent="0.25">
      <c r="A649" s="43" t="s">
        <v>59</v>
      </c>
      <c r="B649" s="43" t="s">
        <v>203</v>
      </c>
      <c r="C649" s="43" t="s">
        <v>241</v>
      </c>
      <c r="D649" s="43" t="s">
        <v>244</v>
      </c>
      <c r="E649" s="46" t="s">
        <v>60</v>
      </c>
      <c r="F649" s="45">
        <f t="shared" ref="F649:G649" si="181">F650+F651</f>
        <v>37062853.93</v>
      </c>
      <c r="G649" s="45">
        <f t="shared" si="181"/>
        <v>37062853.93</v>
      </c>
      <c r="H649" s="12"/>
      <c r="I649" s="12"/>
    </row>
    <row r="650" spans="1:9" s="13" customFormat="1" hidden="1" x14ac:dyDescent="0.25">
      <c r="A650" s="44" t="s">
        <v>61</v>
      </c>
      <c r="B650" s="43" t="s">
        <v>203</v>
      </c>
      <c r="C650" s="43" t="s">
        <v>241</v>
      </c>
      <c r="D650" s="43" t="s">
        <v>244</v>
      </c>
      <c r="E650" s="46" t="s">
        <v>62</v>
      </c>
      <c r="F650" s="45">
        <v>28466093.140000001</v>
      </c>
      <c r="G650" s="45">
        <v>28466093.140000001</v>
      </c>
      <c r="H650" s="12"/>
      <c r="I650" s="12"/>
    </row>
    <row r="651" spans="1:9" s="13" customFormat="1" ht="38.25" hidden="1" x14ac:dyDescent="0.25">
      <c r="A651" s="44" t="s">
        <v>63</v>
      </c>
      <c r="B651" s="43" t="s">
        <v>203</v>
      </c>
      <c r="C651" s="43" t="s">
        <v>241</v>
      </c>
      <c r="D651" s="43" t="s">
        <v>244</v>
      </c>
      <c r="E651" s="46" t="s">
        <v>64</v>
      </c>
      <c r="F651" s="45">
        <v>8596760.7899999991</v>
      </c>
      <c r="G651" s="45">
        <v>8596760.7899999991</v>
      </c>
      <c r="H651" s="12"/>
      <c r="I651" s="12"/>
    </row>
    <row r="652" spans="1:9" s="13" customFormat="1" ht="25.5" x14ac:dyDescent="0.25">
      <c r="A652" s="44" t="s">
        <v>22</v>
      </c>
      <c r="B652" s="43" t="s">
        <v>203</v>
      </c>
      <c r="C652" s="43" t="s">
        <v>241</v>
      </c>
      <c r="D652" s="43" t="s">
        <v>244</v>
      </c>
      <c r="E652" s="46" t="s">
        <v>23</v>
      </c>
      <c r="F652" s="45">
        <f t="shared" ref="F652:G652" si="182">F653</f>
        <v>1563365.0599999998</v>
      </c>
      <c r="G652" s="45">
        <f t="shared" si="182"/>
        <v>1496027.32</v>
      </c>
      <c r="H652" s="12"/>
      <c r="I652" s="12"/>
    </row>
    <row r="653" spans="1:9" s="13" customFormat="1" ht="25.5" hidden="1" x14ac:dyDescent="0.25">
      <c r="A653" s="44" t="s">
        <v>24</v>
      </c>
      <c r="B653" s="43" t="s">
        <v>203</v>
      </c>
      <c r="C653" s="43" t="s">
        <v>241</v>
      </c>
      <c r="D653" s="43" t="s">
        <v>244</v>
      </c>
      <c r="E653" s="46" t="s">
        <v>25</v>
      </c>
      <c r="F653" s="45">
        <f t="shared" ref="F653:G653" si="183">F654+F655+F656</f>
        <v>1563365.0599999998</v>
      </c>
      <c r="G653" s="45">
        <f t="shared" si="183"/>
        <v>1496027.32</v>
      </c>
      <c r="H653" s="12"/>
      <c r="I653" s="12"/>
    </row>
    <row r="654" spans="1:9" s="13" customFormat="1" ht="25.5" hidden="1" x14ac:dyDescent="0.25">
      <c r="A654" s="43" t="s">
        <v>26</v>
      </c>
      <c r="B654" s="43" t="s">
        <v>203</v>
      </c>
      <c r="C654" s="43" t="s">
        <v>241</v>
      </c>
      <c r="D654" s="43" t="s">
        <v>244</v>
      </c>
      <c r="E654" s="46" t="s">
        <v>27</v>
      </c>
      <c r="F654" s="45">
        <v>126672.4</v>
      </c>
      <c r="G654" s="45">
        <v>107283.56</v>
      </c>
      <c r="H654" s="12"/>
      <c r="I654" s="12"/>
    </row>
    <row r="655" spans="1:9" s="13" customFormat="1" hidden="1" x14ac:dyDescent="0.25">
      <c r="A655" s="44" t="s">
        <v>28</v>
      </c>
      <c r="B655" s="43" t="s">
        <v>203</v>
      </c>
      <c r="C655" s="43" t="s">
        <v>241</v>
      </c>
      <c r="D655" s="43" t="s">
        <v>244</v>
      </c>
      <c r="E655" s="46" t="s">
        <v>29</v>
      </c>
      <c r="F655" s="45">
        <v>1436692.66</v>
      </c>
      <c r="G655" s="45">
        <v>1388743.76</v>
      </c>
      <c r="H655" s="12"/>
      <c r="I655" s="12"/>
    </row>
    <row r="656" spans="1:9" s="13" customFormat="1" ht="14.25" hidden="1" customHeight="1" x14ac:dyDescent="0.25">
      <c r="A656" s="43" t="s">
        <v>30</v>
      </c>
      <c r="B656" s="43" t="s">
        <v>203</v>
      </c>
      <c r="C656" s="43" t="s">
        <v>241</v>
      </c>
      <c r="D656" s="43" t="s">
        <v>244</v>
      </c>
      <c r="E656" s="46" t="s">
        <v>31</v>
      </c>
      <c r="F656" s="45"/>
      <c r="G656" s="45"/>
      <c r="H656" s="12"/>
      <c r="I656" s="12"/>
    </row>
    <row r="657" spans="1:9" s="13" customFormat="1" x14ac:dyDescent="0.25">
      <c r="A657" s="43" t="s">
        <v>32</v>
      </c>
      <c r="B657" s="43" t="s">
        <v>203</v>
      </c>
      <c r="C657" s="43" t="s">
        <v>241</v>
      </c>
      <c r="D657" s="43" t="s">
        <v>244</v>
      </c>
      <c r="E657" s="46" t="s">
        <v>33</v>
      </c>
      <c r="F657" s="45">
        <f t="shared" ref="F657:G658" si="184">F658</f>
        <v>85760</v>
      </c>
      <c r="G657" s="45">
        <f t="shared" si="184"/>
        <v>85760</v>
      </c>
      <c r="H657" s="12"/>
      <c r="I657" s="12"/>
    </row>
    <row r="658" spans="1:9" hidden="1" x14ac:dyDescent="0.25">
      <c r="A658" s="40" t="s">
        <v>34</v>
      </c>
      <c r="B658" s="40" t="s">
        <v>203</v>
      </c>
      <c r="C658" s="40" t="s">
        <v>241</v>
      </c>
      <c r="D658" s="40" t="s">
        <v>244</v>
      </c>
      <c r="E658" s="47" t="s">
        <v>35</v>
      </c>
      <c r="F658" s="42">
        <f t="shared" si="184"/>
        <v>85760</v>
      </c>
      <c r="G658" s="42">
        <f t="shared" si="184"/>
        <v>85760</v>
      </c>
    </row>
    <row r="659" spans="1:9" ht="25.5" hidden="1" x14ac:dyDescent="0.25">
      <c r="A659" s="43" t="s">
        <v>36</v>
      </c>
      <c r="B659" s="43" t="s">
        <v>203</v>
      </c>
      <c r="C659" s="43" t="s">
        <v>241</v>
      </c>
      <c r="D659" s="43" t="s">
        <v>244</v>
      </c>
      <c r="E659" s="46" t="s">
        <v>37</v>
      </c>
      <c r="F659" s="45">
        <v>85760</v>
      </c>
      <c r="G659" s="45">
        <v>85760</v>
      </c>
    </row>
    <row r="660" spans="1:9" ht="38.25" x14ac:dyDescent="0.25">
      <c r="A660" s="33" t="s">
        <v>44</v>
      </c>
      <c r="B660" s="40" t="s">
        <v>203</v>
      </c>
      <c r="C660" s="40" t="s">
        <v>241</v>
      </c>
      <c r="D660" s="40" t="s">
        <v>245</v>
      </c>
      <c r="E660" s="47" t="s">
        <v>0</v>
      </c>
      <c r="F660" s="42">
        <f t="shared" ref="F660:G662" si="185">F661</f>
        <v>42049.52</v>
      </c>
      <c r="G660" s="42">
        <f t="shared" si="185"/>
        <v>35976.879999999997</v>
      </c>
    </row>
    <row r="661" spans="1:9" s="13" customFormat="1" ht="25.5" x14ac:dyDescent="0.25">
      <c r="A661" s="44" t="s">
        <v>22</v>
      </c>
      <c r="B661" s="43" t="s">
        <v>203</v>
      </c>
      <c r="C661" s="43" t="s">
        <v>241</v>
      </c>
      <c r="D661" s="43" t="s">
        <v>245</v>
      </c>
      <c r="E661" s="46" t="s">
        <v>23</v>
      </c>
      <c r="F661" s="45">
        <f t="shared" si="185"/>
        <v>42049.52</v>
      </c>
      <c r="G661" s="45">
        <f t="shared" si="185"/>
        <v>35976.879999999997</v>
      </c>
      <c r="H661" s="12"/>
      <c r="I661" s="12"/>
    </row>
    <row r="662" spans="1:9" ht="25.5" hidden="1" x14ac:dyDescent="0.25">
      <c r="A662" s="33" t="s">
        <v>24</v>
      </c>
      <c r="B662" s="40" t="s">
        <v>203</v>
      </c>
      <c r="C662" s="40" t="s">
        <v>241</v>
      </c>
      <c r="D662" s="40" t="s">
        <v>245</v>
      </c>
      <c r="E662" s="47" t="s">
        <v>25</v>
      </c>
      <c r="F662" s="42">
        <f t="shared" si="185"/>
        <v>42049.52</v>
      </c>
      <c r="G662" s="42">
        <f t="shared" si="185"/>
        <v>35976.879999999997</v>
      </c>
    </row>
    <row r="663" spans="1:9" hidden="1" x14ac:dyDescent="0.25">
      <c r="A663" s="44" t="s">
        <v>28</v>
      </c>
      <c r="B663" s="43" t="s">
        <v>203</v>
      </c>
      <c r="C663" s="43" t="s">
        <v>241</v>
      </c>
      <c r="D663" s="43" t="s">
        <v>245</v>
      </c>
      <c r="E663" s="46" t="s">
        <v>29</v>
      </c>
      <c r="F663" s="45">
        <v>42049.52</v>
      </c>
      <c r="G663" s="45">
        <v>35976.879999999997</v>
      </c>
    </row>
    <row r="664" spans="1:9" x14ac:dyDescent="0.25">
      <c r="A664" s="33" t="s">
        <v>246</v>
      </c>
      <c r="B664" s="40" t="s">
        <v>203</v>
      </c>
      <c r="C664" s="40" t="s">
        <v>241</v>
      </c>
      <c r="D664" s="40" t="s">
        <v>247</v>
      </c>
      <c r="E664" s="47" t="s">
        <v>0</v>
      </c>
      <c r="F664" s="42">
        <f t="shared" ref="F664:G666" si="186">F665</f>
        <v>3925238.77</v>
      </c>
      <c r="G664" s="42">
        <f t="shared" si="186"/>
        <v>3925238.77</v>
      </c>
    </row>
    <row r="665" spans="1:9" s="13" customFormat="1" ht="25.5" x14ac:dyDescent="0.25">
      <c r="A665" s="44" t="s">
        <v>22</v>
      </c>
      <c r="B665" s="43" t="s">
        <v>203</v>
      </c>
      <c r="C665" s="43" t="s">
        <v>241</v>
      </c>
      <c r="D665" s="43" t="s">
        <v>247</v>
      </c>
      <c r="E665" s="46" t="s">
        <v>23</v>
      </c>
      <c r="F665" s="45">
        <f t="shared" si="186"/>
        <v>3925238.77</v>
      </c>
      <c r="G665" s="45">
        <f t="shared" si="186"/>
        <v>3925238.77</v>
      </c>
      <c r="H665" s="12"/>
      <c r="I665" s="12"/>
    </row>
    <row r="666" spans="1:9" ht="25.5" hidden="1" x14ac:dyDescent="0.25">
      <c r="A666" s="33" t="s">
        <v>24</v>
      </c>
      <c r="B666" s="40" t="s">
        <v>203</v>
      </c>
      <c r="C666" s="40" t="s">
        <v>241</v>
      </c>
      <c r="D666" s="40" t="s">
        <v>247</v>
      </c>
      <c r="E666" s="47" t="s">
        <v>25</v>
      </c>
      <c r="F666" s="42">
        <f t="shared" si="186"/>
        <v>3925238.77</v>
      </c>
      <c r="G666" s="42">
        <f t="shared" si="186"/>
        <v>3925238.77</v>
      </c>
    </row>
    <row r="667" spans="1:9" hidden="1" x14ac:dyDescent="0.25">
      <c r="A667" s="44" t="s">
        <v>28</v>
      </c>
      <c r="B667" s="43" t="s">
        <v>203</v>
      </c>
      <c r="C667" s="43" t="s">
        <v>241</v>
      </c>
      <c r="D667" s="43" t="s">
        <v>247</v>
      </c>
      <c r="E667" s="46" t="s">
        <v>29</v>
      </c>
      <c r="F667" s="45">
        <v>3925238.77</v>
      </c>
      <c r="G667" s="45">
        <v>3925238.77</v>
      </c>
    </row>
    <row r="668" spans="1:9" ht="25.5" x14ac:dyDescent="0.25">
      <c r="A668" s="33" t="s">
        <v>248</v>
      </c>
      <c r="B668" s="40" t="s">
        <v>203</v>
      </c>
      <c r="C668" s="40" t="s">
        <v>249</v>
      </c>
      <c r="D668" s="40" t="s">
        <v>1</v>
      </c>
      <c r="E668" s="47" t="s">
        <v>0</v>
      </c>
      <c r="F668" s="42">
        <f t="shared" ref="F668:G671" si="187">F669</f>
        <v>808980</v>
      </c>
      <c r="G668" s="42">
        <f t="shared" si="187"/>
        <v>808205</v>
      </c>
    </row>
    <row r="669" spans="1:9" ht="114.75" x14ac:dyDescent="0.25">
      <c r="A669" s="63" t="s">
        <v>250</v>
      </c>
      <c r="B669" s="40" t="s">
        <v>203</v>
      </c>
      <c r="C669" s="40" t="s">
        <v>249</v>
      </c>
      <c r="D669" s="40" t="s">
        <v>251</v>
      </c>
      <c r="E669" s="47" t="s">
        <v>0</v>
      </c>
      <c r="F669" s="42">
        <f t="shared" si="187"/>
        <v>808980</v>
      </c>
      <c r="G669" s="42">
        <f t="shared" si="187"/>
        <v>808205</v>
      </c>
    </row>
    <row r="670" spans="1:9" s="13" customFormat="1" ht="25.5" x14ac:dyDescent="0.25">
      <c r="A670" s="44" t="s">
        <v>22</v>
      </c>
      <c r="B670" s="43" t="s">
        <v>203</v>
      </c>
      <c r="C670" s="43" t="s">
        <v>249</v>
      </c>
      <c r="D670" s="43" t="s">
        <v>251</v>
      </c>
      <c r="E670" s="46" t="s">
        <v>23</v>
      </c>
      <c r="F670" s="45">
        <f t="shared" si="187"/>
        <v>808980</v>
      </c>
      <c r="G670" s="45">
        <f t="shared" si="187"/>
        <v>808205</v>
      </c>
      <c r="H670" s="12"/>
      <c r="I670" s="12"/>
    </row>
    <row r="671" spans="1:9" ht="25.5" hidden="1" x14ac:dyDescent="0.25">
      <c r="A671" s="33" t="s">
        <v>24</v>
      </c>
      <c r="B671" s="40" t="s">
        <v>203</v>
      </c>
      <c r="C671" s="40" t="s">
        <v>249</v>
      </c>
      <c r="D671" s="40" t="s">
        <v>251</v>
      </c>
      <c r="E671" s="47" t="s">
        <v>25</v>
      </c>
      <c r="F671" s="42">
        <f t="shared" si="187"/>
        <v>808980</v>
      </c>
      <c r="G671" s="42">
        <f t="shared" si="187"/>
        <v>808205</v>
      </c>
    </row>
    <row r="672" spans="1:9" hidden="1" x14ac:dyDescent="0.25">
      <c r="A672" s="44" t="s">
        <v>28</v>
      </c>
      <c r="B672" s="43" t="s">
        <v>203</v>
      </c>
      <c r="C672" s="43" t="s">
        <v>249</v>
      </c>
      <c r="D672" s="43" t="s">
        <v>251</v>
      </c>
      <c r="E672" s="46" t="s">
        <v>29</v>
      </c>
      <c r="F672" s="45">
        <v>808980</v>
      </c>
      <c r="G672" s="45">
        <v>808205</v>
      </c>
    </row>
    <row r="673" spans="1:9" x14ac:dyDescent="0.25">
      <c r="A673" s="40" t="s">
        <v>256</v>
      </c>
      <c r="B673" s="40" t="s">
        <v>203</v>
      </c>
      <c r="C673" s="40" t="s">
        <v>257</v>
      </c>
      <c r="D673" s="33" t="s">
        <v>1</v>
      </c>
      <c r="E673" s="33" t="s">
        <v>0</v>
      </c>
      <c r="F673" s="42">
        <f>F674+F684+F693+F722+F745+F679+F697+F708+F713+F717+F726+F740</f>
        <v>25602866.16</v>
      </c>
      <c r="G673" s="42">
        <f>G674+G684+G693+G722+G745+G679+G697+G708+G713+G717+G726+G740</f>
        <v>25410588.579999998</v>
      </c>
    </row>
    <row r="674" spans="1:9" ht="51" x14ac:dyDescent="0.25">
      <c r="A674" s="40" t="s">
        <v>258</v>
      </c>
      <c r="B674" s="40" t="s">
        <v>203</v>
      </c>
      <c r="C674" s="40" t="s">
        <v>257</v>
      </c>
      <c r="D674" s="40" t="s">
        <v>259</v>
      </c>
      <c r="E674" s="47" t="s">
        <v>0</v>
      </c>
      <c r="F674" s="42">
        <f t="shared" ref="F674:G675" si="188">F675</f>
        <v>3437365.93</v>
      </c>
      <c r="G674" s="42">
        <f t="shared" si="188"/>
        <v>3437365.93</v>
      </c>
    </row>
    <row r="675" spans="1:9" s="13" customFormat="1" ht="51" x14ac:dyDescent="0.25">
      <c r="A675" s="43" t="s">
        <v>9</v>
      </c>
      <c r="B675" s="43" t="s">
        <v>203</v>
      </c>
      <c r="C675" s="43" t="s">
        <v>257</v>
      </c>
      <c r="D675" s="43" t="s">
        <v>259</v>
      </c>
      <c r="E675" s="46" t="s">
        <v>10</v>
      </c>
      <c r="F675" s="45">
        <f t="shared" si="188"/>
        <v>3437365.93</v>
      </c>
      <c r="G675" s="45">
        <f t="shared" si="188"/>
        <v>3437365.93</v>
      </c>
      <c r="H675" s="12"/>
      <c r="I675" s="12"/>
    </row>
    <row r="676" spans="1:9" hidden="1" x14ac:dyDescent="0.25">
      <c r="A676" s="40" t="s">
        <v>59</v>
      </c>
      <c r="B676" s="40" t="s">
        <v>203</v>
      </c>
      <c r="C676" s="40" t="s">
        <v>257</v>
      </c>
      <c r="D676" s="40" t="s">
        <v>259</v>
      </c>
      <c r="E676" s="47" t="s">
        <v>60</v>
      </c>
      <c r="F676" s="42">
        <f t="shared" ref="F676:G676" si="189">F677+F678</f>
        <v>3437365.93</v>
      </c>
      <c r="G676" s="42">
        <f t="shared" si="189"/>
        <v>3437365.93</v>
      </c>
    </row>
    <row r="677" spans="1:9" hidden="1" x14ac:dyDescent="0.25">
      <c r="A677" s="44" t="s">
        <v>61</v>
      </c>
      <c r="B677" s="43" t="s">
        <v>203</v>
      </c>
      <c r="C677" s="43" t="s">
        <v>257</v>
      </c>
      <c r="D677" s="43" t="s">
        <v>259</v>
      </c>
      <c r="E677" s="46" t="s">
        <v>62</v>
      </c>
      <c r="F677" s="45">
        <v>2640066</v>
      </c>
      <c r="G677" s="45">
        <v>2640066</v>
      </c>
    </row>
    <row r="678" spans="1:9" ht="38.25" hidden="1" x14ac:dyDescent="0.25">
      <c r="A678" s="44" t="s">
        <v>63</v>
      </c>
      <c r="B678" s="43" t="s">
        <v>203</v>
      </c>
      <c r="C678" s="43" t="s">
        <v>257</v>
      </c>
      <c r="D678" s="43" t="s">
        <v>259</v>
      </c>
      <c r="E678" s="46" t="s">
        <v>64</v>
      </c>
      <c r="F678" s="45">
        <v>797299.93</v>
      </c>
      <c r="G678" s="45">
        <v>797299.93</v>
      </c>
    </row>
    <row r="679" spans="1:9" ht="89.25" x14ac:dyDescent="0.25">
      <c r="A679" s="33" t="s">
        <v>260</v>
      </c>
      <c r="B679" s="40" t="s">
        <v>203</v>
      </c>
      <c r="C679" s="40" t="s">
        <v>257</v>
      </c>
      <c r="D679" s="40" t="s">
        <v>261</v>
      </c>
      <c r="E679" s="47" t="s">
        <v>0</v>
      </c>
      <c r="F679" s="42">
        <f t="shared" ref="F679:G680" si="190">F680</f>
        <v>442680</v>
      </c>
      <c r="G679" s="42">
        <f t="shared" si="190"/>
        <v>442680</v>
      </c>
    </row>
    <row r="680" spans="1:9" s="13" customFormat="1" ht="51" x14ac:dyDescent="0.25">
      <c r="A680" s="43" t="s">
        <v>9</v>
      </c>
      <c r="B680" s="43" t="s">
        <v>203</v>
      </c>
      <c r="C680" s="43" t="s">
        <v>257</v>
      </c>
      <c r="D680" s="43" t="s">
        <v>261</v>
      </c>
      <c r="E680" s="46" t="s">
        <v>10</v>
      </c>
      <c r="F680" s="45">
        <f t="shared" si="190"/>
        <v>442680</v>
      </c>
      <c r="G680" s="45">
        <f t="shared" si="190"/>
        <v>442680</v>
      </c>
      <c r="H680" s="12"/>
      <c r="I680" s="12"/>
    </row>
    <row r="681" spans="1:9" hidden="1" x14ac:dyDescent="0.25">
      <c r="A681" s="40" t="s">
        <v>59</v>
      </c>
      <c r="B681" s="40" t="s">
        <v>203</v>
      </c>
      <c r="C681" s="40" t="s">
        <v>257</v>
      </c>
      <c r="D681" s="40" t="s">
        <v>261</v>
      </c>
      <c r="E681" s="47" t="s">
        <v>60</v>
      </c>
      <c r="F681" s="42">
        <f t="shared" ref="F681:G681" si="191">F682+F683</f>
        <v>442680</v>
      </c>
      <c r="G681" s="42">
        <f t="shared" si="191"/>
        <v>442680</v>
      </c>
    </row>
    <row r="682" spans="1:9" hidden="1" x14ac:dyDescent="0.25">
      <c r="A682" s="44" t="s">
        <v>61</v>
      </c>
      <c r="B682" s="43" t="s">
        <v>203</v>
      </c>
      <c r="C682" s="43" t="s">
        <v>257</v>
      </c>
      <c r="D682" s="43" t="s">
        <v>261</v>
      </c>
      <c r="E682" s="46" t="s">
        <v>62</v>
      </c>
      <c r="F682" s="45">
        <v>340000</v>
      </c>
      <c r="G682" s="45">
        <v>340000</v>
      </c>
    </row>
    <row r="683" spans="1:9" ht="38.25" hidden="1" x14ac:dyDescent="0.25">
      <c r="A683" s="44" t="s">
        <v>63</v>
      </c>
      <c r="B683" s="43" t="s">
        <v>203</v>
      </c>
      <c r="C683" s="43" t="s">
        <v>257</v>
      </c>
      <c r="D683" s="43" t="s">
        <v>261</v>
      </c>
      <c r="E683" s="46" t="s">
        <v>64</v>
      </c>
      <c r="F683" s="45">
        <v>102680</v>
      </c>
      <c r="G683" s="45">
        <v>102680</v>
      </c>
    </row>
    <row r="684" spans="1:9" ht="25.5" x14ac:dyDescent="0.25">
      <c r="A684" s="33" t="s">
        <v>252</v>
      </c>
      <c r="B684" s="40" t="s">
        <v>203</v>
      </c>
      <c r="C684" s="40" t="s">
        <v>257</v>
      </c>
      <c r="D684" s="40" t="s">
        <v>253</v>
      </c>
      <c r="E684" s="47" t="s">
        <v>0</v>
      </c>
      <c r="F684" s="42">
        <f t="shared" ref="F684:G684" si="192">F685+F689</f>
        <v>4504100</v>
      </c>
      <c r="G684" s="42">
        <f t="shared" si="192"/>
        <v>4490402.3</v>
      </c>
    </row>
    <row r="685" spans="1:9" s="13" customFormat="1" ht="51" x14ac:dyDescent="0.25">
      <c r="A685" s="43" t="s">
        <v>9</v>
      </c>
      <c r="B685" s="43" t="s">
        <v>203</v>
      </c>
      <c r="C685" s="43" t="s">
        <v>257</v>
      </c>
      <c r="D685" s="43" t="s">
        <v>253</v>
      </c>
      <c r="E685" s="46" t="s">
        <v>10</v>
      </c>
      <c r="F685" s="45">
        <f t="shared" ref="F685:G685" si="193">F686</f>
        <v>1814103.02</v>
      </c>
      <c r="G685" s="45">
        <f t="shared" si="193"/>
        <v>1813693.8900000001</v>
      </c>
      <c r="H685" s="12"/>
      <c r="I685" s="12"/>
    </row>
    <row r="686" spans="1:9" s="13" customFormat="1" hidden="1" x14ac:dyDescent="0.25">
      <c r="A686" s="43" t="s">
        <v>59</v>
      </c>
      <c r="B686" s="43" t="s">
        <v>203</v>
      </c>
      <c r="C686" s="43" t="s">
        <v>257</v>
      </c>
      <c r="D686" s="43" t="s">
        <v>253</v>
      </c>
      <c r="E686" s="46" t="s">
        <v>60</v>
      </c>
      <c r="F686" s="45">
        <f t="shared" ref="F686:G686" si="194">F687+F688</f>
        <v>1814103.02</v>
      </c>
      <c r="G686" s="45">
        <f t="shared" si="194"/>
        <v>1813693.8900000001</v>
      </c>
      <c r="H686" s="12"/>
      <c r="I686" s="12"/>
    </row>
    <row r="687" spans="1:9" s="13" customFormat="1" hidden="1" x14ac:dyDescent="0.25">
      <c r="A687" s="44" t="s">
        <v>61</v>
      </c>
      <c r="B687" s="43" t="s">
        <v>203</v>
      </c>
      <c r="C687" s="43" t="s">
        <v>257</v>
      </c>
      <c r="D687" s="43" t="s">
        <v>253</v>
      </c>
      <c r="E687" s="46" t="s">
        <v>62</v>
      </c>
      <c r="F687" s="45">
        <v>1393320.29</v>
      </c>
      <c r="G687" s="45">
        <v>1393006.08</v>
      </c>
      <c r="H687" s="12"/>
      <c r="I687" s="12"/>
    </row>
    <row r="688" spans="1:9" s="13" customFormat="1" ht="38.25" hidden="1" x14ac:dyDescent="0.25">
      <c r="A688" s="44" t="s">
        <v>63</v>
      </c>
      <c r="B688" s="43" t="s">
        <v>203</v>
      </c>
      <c r="C688" s="43" t="s">
        <v>257</v>
      </c>
      <c r="D688" s="43" t="s">
        <v>253</v>
      </c>
      <c r="E688" s="46" t="s">
        <v>64</v>
      </c>
      <c r="F688" s="45">
        <v>420782.73</v>
      </c>
      <c r="G688" s="45">
        <v>420687.81</v>
      </c>
      <c r="H688" s="12"/>
      <c r="I688" s="12"/>
    </row>
    <row r="689" spans="1:9" s="13" customFormat="1" ht="25.5" x14ac:dyDescent="0.25">
      <c r="A689" s="44" t="s">
        <v>22</v>
      </c>
      <c r="B689" s="43" t="s">
        <v>203</v>
      </c>
      <c r="C689" s="43" t="s">
        <v>257</v>
      </c>
      <c r="D689" s="43" t="s">
        <v>253</v>
      </c>
      <c r="E689" s="46" t="s">
        <v>23</v>
      </c>
      <c r="F689" s="45">
        <f t="shared" ref="F689:G689" si="195">F690</f>
        <v>2689996.98</v>
      </c>
      <c r="G689" s="45">
        <f t="shared" si="195"/>
        <v>2676708.4099999997</v>
      </c>
      <c r="H689" s="12"/>
      <c r="I689" s="12"/>
    </row>
    <row r="690" spans="1:9" ht="25.5" hidden="1" x14ac:dyDescent="0.25">
      <c r="A690" s="33" t="s">
        <v>24</v>
      </c>
      <c r="B690" s="40" t="s">
        <v>203</v>
      </c>
      <c r="C690" s="40" t="s">
        <v>257</v>
      </c>
      <c r="D690" s="40" t="s">
        <v>253</v>
      </c>
      <c r="E690" s="47" t="s">
        <v>25</v>
      </c>
      <c r="F690" s="42">
        <f t="shared" ref="F690:G690" si="196">F691+F692</f>
        <v>2689996.98</v>
      </c>
      <c r="G690" s="42">
        <f t="shared" si="196"/>
        <v>2676708.4099999997</v>
      </c>
    </row>
    <row r="691" spans="1:9" hidden="1" x14ac:dyDescent="0.25">
      <c r="A691" s="44" t="s">
        <v>28</v>
      </c>
      <c r="B691" s="43" t="s">
        <v>203</v>
      </c>
      <c r="C691" s="43" t="s">
        <v>257</v>
      </c>
      <c r="D691" s="43" t="s">
        <v>253</v>
      </c>
      <c r="E691" s="46" t="s">
        <v>29</v>
      </c>
      <c r="F691" s="45">
        <v>2616308.9700000002</v>
      </c>
      <c r="G691" s="45">
        <v>2603020.4</v>
      </c>
    </row>
    <row r="692" spans="1:9" hidden="1" x14ac:dyDescent="0.25">
      <c r="A692" s="43" t="s">
        <v>30</v>
      </c>
      <c r="B692" s="43" t="s">
        <v>203</v>
      </c>
      <c r="C692" s="43" t="s">
        <v>257</v>
      </c>
      <c r="D692" s="43" t="s">
        <v>253</v>
      </c>
      <c r="E692" s="46" t="s">
        <v>31</v>
      </c>
      <c r="F692" s="45">
        <v>73688.009999999995</v>
      </c>
      <c r="G692" s="45">
        <v>73688.009999999995</v>
      </c>
    </row>
    <row r="693" spans="1:9" ht="38.25" x14ac:dyDescent="0.25">
      <c r="A693" s="33" t="s">
        <v>254</v>
      </c>
      <c r="B693" s="40" t="s">
        <v>203</v>
      </c>
      <c r="C693" s="40" t="s">
        <v>257</v>
      </c>
      <c r="D693" s="40" t="s">
        <v>255</v>
      </c>
      <c r="E693" s="47" t="s">
        <v>0</v>
      </c>
      <c r="F693" s="42">
        <f t="shared" ref="F693:G695" si="197">F694</f>
        <v>288318.25</v>
      </c>
      <c r="G693" s="42">
        <f t="shared" si="197"/>
        <v>274365</v>
      </c>
    </row>
    <row r="694" spans="1:9" s="13" customFormat="1" ht="25.5" x14ac:dyDescent="0.25">
      <c r="A694" s="44" t="s">
        <v>22</v>
      </c>
      <c r="B694" s="43" t="s">
        <v>203</v>
      </c>
      <c r="C694" s="43" t="s">
        <v>257</v>
      </c>
      <c r="D694" s="43" t="s">
        <v>255</v>
      </c>
      <c r="E694" s="46" t="s">
        <v>23</v>
      </c>
      <c r="F694" s="45">
        <f t="shared" si="197"/>
        <v>288318.25</v>
      </c>
      <c r="G694" s="45">
        <f t="shared" si="197"/>
        <v>274365</v>
      </c>
      <c r="H694" s="12"/>
      <c r="I694" s="12"/>
    </row>
    <row r="695" spans="1:9" ht="25.5" hidden="1" x14ac:dyDescent="0.25">
      <c r="A695" s="33" t="s">
        <v>24</v>
      </c>
      <c r="B695" s="40" t="s">
        <v>203</v>
      </c>
      <c r="C695" s="40" t="s">
        <v>257</v>
      </c>
      <c r="D695" s="40" t="s">
        <v>255</v>
      </c>
      <c r="E695" s="47" t="s">
        <v>25</v>
      </c>
      <c r="F695" s="42">
        <f t="shared" si="197"/>
        <v>288318.25</v>
      </c>
      <c r="G695" s="42">
        <f t="shared" si="197"/>
        <v>274365</v>
      </c>
    </row>
    <row r="696" spans="1:9" hidden="1" x14ac:dyDescent="0.25">
      <c r="A696" s="44" t="s">
        <v>28</v>
      </c>
      <c r="B696" s="43" t="s">
        <v>203</v>
      </c>
      <c r="C696" s="43" t="s">
        <v>257</v>
      </c>
      <c r="D696" s="43" t="s">
        <v>255</v>
      </c>
      <c r="E696" s="46" t="s">
        <v>29</v>
      </c>
      <c r="F696" s="45">
        <v>288318.25</v>
      </c>
      <c r="G696" s="45">
        <v>274365</v>
      </c>
    </row>
    <row r="697" spans="1:9" ht="25.5" x14ac:dyDescent="0.25">
      <c r="A697" s="33" t="s">
        <v>57</v>
      </c>
      <c r="B697" s="40" t="s">
        <v>203</v>
      </c>
      <c r="C697" s="40" t="s">
        <v>257</v>
      </c>
      <c r="D697" s="40" t="s">
        <v>262</v>
      </c>
      <c r="E697" s="47" t="s">
        <v>0</v>
      </c>
      <c r="F697" s="42">
        <f t="shared" ref="F697:G697" si="198">F698+F702+F705</f>
        <v>3069123.69</v>
      </c>
      <c r="G697" s="42">
        <f t="shared" si="198"/>
        <v>3037272.16</v>
      </c>
    </row>
    <row r="698" spans="1:9" s="13" customFormat="1" ht="51" x14ac:dyDescent="0.25">
      <c r="A698" s="43" t="s">
        <v>9</v>
      </c>
      <c r="B698" s="43" t="s">
        <v>203</v>
      </c>
      <c r="C698" s="43" t="s">
        <v>257</v>
      </c>
      <c r="D698" s="43" t="s">
        <v>262</v>
      </c>
      <c r="E698" s="46" t="s">
        <v>10</v>
      </c>
      <c r="F698" s="45">
        <f t="shared" ref="F698:G698" si="199">F699</f>
        <v>2073199.29</v>
      </c>
      <c r="G698" s="45">
        <f t="shared" si="199"/>
        <v>2073199.29</v>
      </c>
      <c r="H698" s="12"/>
      <c r="I698" s="12"/>
    </row>
    <row r="699" spans="1:9" s="13" customFormat="1" hidden="1" x14ac:dyDescent="0.25">
      <c r="A699" s="43" t="s">
        <v>59</v>
      </c>
      <c r="B699" s="43" t="s">
        <v>203</v>
      </c>
      <c r="C699" s="43" t="s">
        <v>257</v>
      </c>
      <c r="D699" s="43" t="s">
        <v>262</v>
      </c>
      <c r="E699" s="46" t="s">
        <v>60</v>
      </c>
      <c r="F699" s="45">
        <f t="shared" ref="F699:G699" si="200">F700+F701</f>
        <v>2073199.29</v>
      </c>
      <c r="G699" s="45">
        <f t="shared" si="200"/>
        <v>2073199.29</v>
      </c>
      <c r="H699" s="12"/>
      <c r="I699" s="12"/>
    </row>
    <row r="700" spans="1:9" s="13" customFormat="1" hidden="1" x14ac:dyDescent="0.25">
      <c r="A700" s="44" t="s">
        <v>61</v>
      </c>
      <c r="B700" s="43" t="s">
        <v>203</v>
      </c>
      <c r="C700" s="43" t="s">
        <v>257</v>
      </c>
      <c r="D700" s="43" t="s">
        <v>262</v>
      </c>
      <c r="E700" s="46" t="s">
        <v>62</v>
      </c>
      <c r="F700" s="45">
        <v>1592318.96</v>
      </c>
      <c r="G700" s="45">
        <v>1592318.96</v>
      </c>
      <c r="H700" s="12"/>
      <c r="I700" s="12"/>
    </row>
    <row r="701" spans="1:9" s="13" customFormat="1" ht="38.25" hidden="1" x14ac:dyDescent="0.25">
      <c r="A701" s="44" t="s">
        <v>63</v>
      </c>
      <c r="B701" s="43" t="s">
        <v>203</v>
      </c>
      <c r="C701" s="43" t="s">
        <v>257</v>
      </c>
      <c r="D701" s="43" t="s">
        <v>262</v>
      </c>
      <c r="E701" s="46" t="s">
        <v>64</v>
      </c>
      <c r="F701" s="45">
        <v>480880.33</v>
      </c>
      <c r="G701" s="45">
        <v>480880.33</v>
      </c>
      <c r="H701" s="12"/>
      <c r="I701" s="12"/>
    </row>
    <row r="702" spans="1:9" s="13" customFormat="1" ht="25.5" x14ac:dyDescent="0.25">
      <c r="A702" s="44" t="s">
        <v>22</v>
      </c>
      <c r="B702" s="43" t="s">
        <v>203</v>
      </c>
      <c r="C702" s="43" t="s">
        <v>257</v>
      </c>
      <c r="D702" s="43" t="s">
        <v>262</v>
      </c>
      <c r="E702" s="46" t="s">
        <v>23</v>
      </c>
      <c r="F702" s="45">
        <f t="shared" ref="F702:G703" si="201">F703</f>
        <v>847583.4</v>
      </c>
      <c r="G702" s="45">
        <f t="shared" si="201"/>
        <v>816400.66</v>
      </c>
      <c r="H702" s="12"/>
      <c r="I702" s="12"/>
    </row>
    <row r="703" spans="1:9" ht="25.5" hidden="1" x14ac:dyDescent="0.25">
      <c r="A703" s="33" t="s">
        <v>24</v>
      </c>
      <c r="B703" s="40" t="s">
        <v>203</v>
      </c>
      <c r="C703" s="40" t="s">
        <v>257</v>
      </c>
      <c r="D703" s="40" t="s">
        <v>262</v>
      </c>
      <c r="E703" s="47" t="s">
        <v>25</v>
      </c>
      <c r="F703" s="42">
        <f t="shared" si="201"/>
        <v>847583.4</v>
      </c>
      <c r="G703" s="42">
        <f t="shared" si="201"/>
        <v>816400.66</v>
      </c>
    </row>
    <row r="704" spans="1:9" hidden="1" x14ac:dyDescent="0.25">
      <c r="A704" s="44" t="s">
        <v>28</v>
      </c>
      <c r="B704" s="43" t="s">
        <v>203</v>
      </c>
      <c r="C704" s="43" t="s">
        <v>257</v>
      </c>
      <c r="D704" s="43" t="s">
        <v>262</v>
      </c>
      <c r="E704" s="46" t="s">
        <v>29</v>
      </c>
      <c r="F704" s="45">
        <v>847583.4</v>
      </c>
      <c r="G704" s="45">
        <v>816400.66</v>
      </c>
    </row>
    <row r="705" spans="1:9" s="13" customFormat="1" x14ac:dyDescent="0.25">
      <c r="A705" s="43" t="s">
        <v>32</v>
      </c>
      <c r="B705" s="43" t="s">
        <v>203</v>
      </c>
      <c r="C705" s="43" t="s">
        <v>257</v>
      </c>
      <c r="D705" s="43" t="s">
        <v>262</v>
      </c>
      <c r="E705" s="46" t="s">
        <v>33</v>
      </c>
      <c r="F705" s="45">
        <f t="shared" ref="F705:G706" si="202">F706</f>
        <v>148341</v>
      </c>
      <c r="G705" s="45">
        <f t="shared" si="202"/>
        <v>147672.21</v>
      </c>
      <c r="H705" s="12"/>
      <c r="I705" s="12"/>
    </row>
    <row r="706" spans="1:9" hidden="1" x14ac:dyDescent="0.25">
      <c r="A706" s="40" t="s">
        <v>34</v>
      </c>
      <c r="B706" s="40" t="s">
        <v>203</v>
      </c>
      <c r="C706" s="40" t="s">
        <v>257</v>
      </c>
      <c r="D706" s="40" t="s">
        <v>262</v>
      </c>
      <c r="E706" s="47" t="s">
        <v>35</v>
      </c>
      <c r="F706" s="42">
        <f t="shared" si="202"/>
        <v>148341</v>
      </c>
      <c r="G706" s="42">
        <f t="shared" si="202"/>
        <v>147672.21</v>
      </c>
    </row>
    <row r="707" spans="1:9" ht="25.5" hidden="1" x14ac:dyDescent="0.25">
      <c r="A707" s="43" t="s">
        <v>36</v>
      </c>
      <c r="B707" s="43" t="s">
        <v>203</v>
      </c>
      <c r="C707" s="43" t="s">
        <v>257</v>
      </c>
      <c r="D707" s="43" t="s">
        <v>262</v>
      </c>
      <c r="E707" s="46" t="s">
        <v>37</v>
      </c>
      <c r="F707" s="45">
        <v>148341</v>
      </c>
      <c r="G707" s="45">
        <v>147672.21</v>
      </c>
    </row>
    <row r="708" spans="1:9" ht="38.25" x14ac:dyDescent="0.25">
      <c r="A708" s="33" t="s">
        <v>44</v>
      </c>
      <c r="B708" s="40" t="s">
        <v>203</v>
      </c>
      <c r="C708" s="40" t="s">
        <v>257</v>
      </c>
      <c r="D708" s="40" t="s">
        <v>263</v>
      </c>
      <c r="E708" s="47" t="s">
        <v>0</v>
      </c>
      <c r="F708" s="42">
        <f t="shared" ref="F708:G709" si="203">F709</f>
        <v>198146.61</v>
      </c>
      <c r="G708" s="42">
        <f t="shared" si="203"/>
        <v>198146.61</v>
      </c>
    </row>
    <row r="709" spans="1:9" s="13" customFormat="1" ht="25.5" x14ac:dyDescent="0.25">
      <c r="A709" s="44" t="s">
        <v>22</v>
      </c>
      <c r="B709" s="43" t="s">
        <v>203</v>
      </c>
      <c r="C709" s="43" t="s">
        <v>257</v>
      </c>
      <c r="D709" s="43" t="s">
        <v>263</v>
      </c>
      <c r="E709" s="46" t="s">
        <v>23</v>
      </c>
      <c r="F709" s="45">
        <f t="shared" si="203"/>
        <v>198146.61</v>
      </c>
      <c r="G709" s="45">
        <f t="shared" si="203"/>
        <v>198146.61</v>
      </c>
      <c r="H709" s="12"/>
      <c r="I709" s="12"/>
    </row>
    <row r="710" spans="1:9" ht="25.5" hidden="1" x14ac:dyDescent="0.25">
      <c r="A710" s="33" t="s">
        <v>24</v>
      </c>
      <c r="B710" s="40" t="s">
        <v>203</v>
      </c>
      <c r="C710" s="40" t="s">
        <v>257</v>
      </c>
      <c r="D710" s="40" t="s">
        <v>263</v>
      </c>
      <c r="E710" s="47" t="s">
        <v>25</v>
      </c>
      <c r="F710" s="42">
        <f t="shared" ref="F710:G710" si="204">F711+F712</f>
        <v>198146.61</v>
      </c>
      <c r="G710" s="42">
        <f t="shared" si="204"/>
        <v>198146.61</v>
      </c>
    </row>
    <row r="711" spans="1:9" hidden="1" x14ac:dyDescent="0.25">
      <c r="A711" s="44" t="s">
        <v>28</v>
      </c>
      <c r="B711" s="43" t="s">
        <v>203</v>
      </c>
      <c r="C711" s="43" t="s">
        <v>257</v>
      </c>
      <c r="D711" s="43" t="s">
        <v>263</v>
      </c>
      <c r="E711" s="46" t="s">
        <v>29</v>
      </c>
      <c r="F711" s="45">
        <v>30000</v>
      </c>
      <c r="G711" s="45">
        <v>30000</v>
      </c>
    </row>
    <row r="712" spans="1:9" hidden="1" x14ac:dyDescent="0.25">
      <c r="A712" s="43" t="s">
        <v>30</v>
      </c>
      <c r="B712" s="43" t="s">
        <v>203</v>
      </c>
      <c r="C712" s="43" t="s">
        <v>257</v>
      </c>
      <c r="D712" s="43" t="s">
        <v>263</v>
      </c>
      <c r="E712" s="46" t="s">
        <v>31</v>
      </c>
      <c r="F712" s="45">
        <v>168146.61</v>
      </c>
      <c r="G712" s="45">
        <v>168146.61</v>
      </c>
    </row>
    <row r="713" spans="1:9" ht="38.25" x14ac:dyDescent="0.25">
      <c r="A713" s="33" t="s">
        <v>120</v>
      </c>
      <c r="B713" s="40" t="s">
        <v>203</v>
      </c>
      <c r="C713" s="40" t="s">
        <v>257</v>
      </c>
      <c r="D713" s="40" t="s">
        <v>239</v>
      </c>
      <c r="E713" s="47" t="s">
        <v>0</v>
      </c>
      <c r="F713" s="42">
        <f t="shared" ref="F713:G715" si="205">F714</f>
        <v>276140</v>
      </c>
      <c r="G713" s="42">
        <f t="shared" si="205"/>
        <v>276140</v>
      </c>
    </row>
    <row r="714" spans="1:9" s="13" customFormat="1" ht="25.5" x14ac:dyDescent="0.25">
      <c r="A714" s="44" t="s">
        <v>22</v>
      </c>
      <c r="B714" s="43" t="s">
        <v>203</v>
      </c>
      <c r="C714" s="43" t="s">
        <v>257</v>
      </c>
      <c r="D714" s="43" t="s">
        <v>239</v>
      </c>
      <c r="E714" s="46" t="s">
        <v>23</v>
      </c>
      <c r="F714" s="45">
        <f t="shared" si="205"/>
        <v>276140</v>
      </c>
      <c r="G714" s="45">
        <f t="shared" si="205"/>
        <v>276140</v>
      </c>
      <c r="H714" s="12"/>
      <c r="I714" s="12"/>
    </row>
    <row r="715" spans="1:9" ht="25.5" hidden="1" x14ac:dyDescent="0.25">
      <c r="A715" s="33" t="s">
        <v>24</v>
      </c>
      <c r="B715" s="40" t="s">
        <v>203</v>
      </c>
      <c r="C715" s="40" t="s">
        <v>257</v>
      </c>
      <c r="D715" s="40" t="s">
        <v>239</v>
      </c>
      <c r="E715" s="47" t="s">
        <v>25</v>
      </c>
      <c r="F715" s="42">
        <f t="shared" si="205"/>
        <v>276140</v>
      </c>
      <c r="G715" s="42">
        <f t="shared" si="205"/>
        <v>276140</v>
      </c>
    </row>
    <row r="716" spans="1:9" hidden="1" x14ac:dyDescent="0.25">
      <c r="A716" s="44" t="s">
        <v>28</v>
      </c>
      <c r="B716" s="43" t="s">
        <v>203</v>
      </c>
      <c r="C716" s="43" t="s">
        <v>257</v>
      </c>
      <c r="D716" s="43" t="s">
        <v>239</v>
      </c>
      <c r="E716" s="46" t="s">
        <v>29</v>
      </c>
      <c r="F716" s="45">
        <v>276140</v>
      </c>
      <c r="G716" s="45">
        <v>276140</v>
      </c>
    </row>
    <row r="717" spans="1:9" ht="25.5" x14ac:dyDescent="0.25">
      <c r="A717" s="40" t="s">
        <v>7</v>
      </c>
      <c r="B717" s="40" t="s">
        <v>203</v>
      </c>
      <c r="C717" s="40" t="s">
        <v>257</v>
      </c>
      <c r="D717" s="40" t="s">
        <v>264</v>
      </c>
      <c r="E717" s="47" t="s">
        <v>0</v>
      </c>
      <c r="F717" s="42">
        <f t="shared" ref="F717:G718" si="206">F718</f>
        <v>2427147.5999999996</v>
      </c>
      <c r="G717" s="42">
        <f t="shared" si="206"/>
        <v>2427147.5999999996</v>
      </c>
    </row>
    <row r="718" spans="1:9" s="13" customFormat="1" ht="51" x14ac:dyDescent="0.25">
      <c r="A718" s="43" t="s">
        <v>9</v>
      </c>
      <c r="B718" s="43" t="s">
        <v>203</v>
      </c>
      <c r="C718" s="43" t="s">
        <v>257</v>
      </c>
      <c r="D718" s="43" t="s">
        <v>264</v>
      </c>
      <c r="E718" s="46" t="s">
        <v>10</v>
      </c>
      <c r="F718" s="45">
        <f t="shared" si="206"/>
        <v>2427147.5999999996</v>
      </c>
      <c r="G718" s="45">
        <f t="shared" si="206"/>
        <v>2427147.5999999996</v>
      </c>
      <c r="H718" s="12"/>
      <c r="I718" s="12"/>
    </row>
    <row r="719" spans="1:9" ht="25.5" hidden="1" x14ac:dyDescent="0.25">
      <c r="A719" s="40" t="s">
        <v>11</v>
      </c>
      <c r="B719" s="40" t="s">
        <v>203</v>
      </c>
      <c r="C719" s="40" t="s">
        <v>257</v>
      </c>
      <c r="D719" s="40" t="s">
        <v>264</v>
      </c>
      <c r="E719" s="47" t="s">
        <v>12</v>
      </c>
      <c r="F719" s="42">
        <f t="shared" ref="F719:G719" si="207">F720+F721</f>
        <v>2427147.5999999996</v>
      </c>
      <c r="G719" s="42">
        <f t="shared" si="207"/>
        <v>2427147.5999999996</v>
      </c>
    </row>
    <row r="720" spans="1:9" ht="25.5" hidden="1" x14ac:dyDescent="0.25">
      <c r="A720" s="43" t="s">
        <v>13</v>
      </c>
      <c r="B720" s="43" t="s">
        <v>203</v>
      </c>
      <c r="C720" s="43" t="s">
        <v>257</v>
      </c>
      <c r="D720" s="43" t="s">
        <v>264</v>
      </c>
      <c r="E720" s="46" t="s">
        <v>14</v>
      </c>
      <c r="F720" s="45">
        <v>1864168.66</v>
      </c>
      <c r="G720" s="45">
        <v>1864168.66</v>
      </c>
    </row>
    <row r="721" spans="1:9" ht="38.25" hidden="1" x14ac:dyDescent="0.25">
      <c r="A721" s="43" t="s">
        <v>15</v>
      </c>
      <c r="B721" s="43" t="s">
        <v>203</v>
      </c>
      <c r="C721" s="43" t="s">
        <v>257</v>
      </c>
      <c r="D721" s="43" t="s">
        <v>264</v>
      </c>
      <c r="E721" s="46" t="s">
        <v>16</v>
      </c>
      <c r="F721" s="45">
        <v>562978.93999999994</v>
      </c>
      <c r="G721" s="45">
        <v>562978.93999999994</v>
      </c>
    </row>
    <row r="722" spans="1:9" ht="25.5" x14ac:dyDescent="0.25">
      <c r="A722" s="40" t="s">
        <v>18</v>
      </c>
      <c r="B722" s="40" t="s">
        <v>203</v>
      </c>
      <c r="C722" s="40" t="s">
        <v>257</v>
      </c>
      <c r="D722" s="40" t="s">
        <v>265</v>
      </c>
      <c r="E722" s="47" t="s">
        <v>0</v>
      </c>
      <c r="F722" s="42">
        <f>F723</f>
        <v>127344</v>
      </c>
      <c r="G722" s="42">
        <f>G723</f>
        <v>127344</v>
      </c>
    </row>
    <row r="723" spans="1:9" s="13" customFormat="1" ht="25.5" x14ac:dyDescent="0.25">
      <c r="A723" s="44" t="s">
        <v>22</v>
      </c>
      <c r="B723" s="43" t="s">
        <v>203</v>
      </c>
      <c r="C723" s="43" t="s">
        <v>257</v>
      </c>
      <c r="D723" s="43" t="s">
        <v>265</v>
      </c>
      <c r="E723" s="46" t="s">
        <v>23</v>
      </c>
      <c r="F723" s="45">
        <f t="shared" ref="F723:G723" si="208">F724</f>
        <v>127344</v>
      </c>
      <c r="G723" s="45">
        <f t="shared" si="208"/>
        <v>127344</v>
      </c>
      <c r="H723" s="12"/>
      <c r="I723" s="12"/>
    </row>
    <row r="724" spans="1:9" ht="25.5" hidden="1" x14ac:dyDescent="0.25">
      <c r="A724" s="33" t="s">
        <v>24</v>
      </c>
      <c r="B724" s="40" t="s">
        <v>203</v>
      </c>
      <c r="C724" s="40" t="s">
        <v>257</v>
      </c>
      <c r="D724" s="40" t="s">
        <v>265</v>
      </c>
      <c r="E724" s="47" t="s">
        <v>25</v>
      </c>
      <c r="F724" s="42">
        <f>F725</f>
        <v>127344</v>
      </c>
      <c r="G724" s="42">
        <f>G725</f>
        <v>127344</v>
      </c>
    </row>
    <row r="725" spans="1:9" hidden="1" x14ac:dyDescent="0.25">
      <c r="A725" s="44" t="s">
        <v>28</v>
      </c>
      <c r="B725" s="43" t="s">
        <v>203</v>
      </c>
      <c r="C725" s="43" t="s">
        <v>257</v>
      </c>
      <c r="D725" s="43" t="s">
        <v>265</v>
      </c>
      <c r="E725" s="46" t="s">
        <v>29</v>
      </c>
      <c r="F725" s="45">
        <v>127344</v>
      </c>
      <c r="G725" s="45">
        <v>127344</v>
      </c>
    </row>
    <row r="726" spans="1:9" ht="25.5" x14ac:dyDescent="0.25">
      <c r="A726" s="40" t="s">
        <v>42</v>
      </c>
      <c r="B726" s="40" t="s">
        <v>203</v>
      </c>
      <c r="C726" s="40" t="s">
        <v>257</v>
      </c>
      <c r="D726" s="40" t="s">
        <v>266</v>
      </c>
      <c r="E726" s="47" t="s">
        <v>0</v>
      </c>
      <c r="F726" s="42">
        <f t="shared" ref="F726:G726" si="209">F727+F731+F735</f>
        <v>10214769.370000001</v>
      </c>
      <c r="G726" s="42">
        <f t="shared" si="209"/>
        <v>10123194.15</v>
      </c>
    </row>
    <row r="727" spans="1:9" s="13" customFormat="1" ht="51" x14ac:dyDescent="0.25">
      <c r="A727" s="43" t="s">
        <v>9</v>
      </c>
      <c r="B727" s="43" t="s">
        <v>203</v>
      </c>
      <c r="C727" s="43" t="s">
        <v>257</v>
      </c>
      <c r="D727" s="43" t="s">
        <v>266</v>
      </c>
      <c r="E727" s="46" t="s">
        <v>10</v>
      </c>
      <c r="F727" s="45">
        <f t="shared" ref="F727:G727" si="210">F728</f>
        <v>8333249.1000000006</v>
      </c>
      <c r="G727" s="45">
        <f t="shared" si="210"/>
        <v>8333249.1000000006</v>
      </c>
      <c r="H727" s="12"/>
      <c r="I727" s="12"/>
    </row>
    <row r="728" spans="1:9" s="13" customFormat="1" ht="25.5" hidden="1" x14ac:dyDescent="0.25">
      <c r="A728" s="43" t="s">
        <v>11</v>
      </c>
      <c r="B728" s="43" t="s">
        <v>203</v>
      </c>
      <c r="C728" s="43" t="s">
        <v>257</v>
      </c>
      <c r="D728" s="43" t="s">
        <v>266</v>
      </c>
      <c r="E728" s="46" t="s">
        <v>12</v>
      </c>
      <c r="F728" s="45">
        <f t="shared" ref="F728:G728" si="211">F729+F730</f>
        <v>8333249.1000000006</v>
      </c>
      <c r="G728" s="45">
        <f t="shared" si="211"/>
        <v>8333249.1000000006</v>
      </c>
      <c r="H728" s="12"/>
      <c r="I728" s="12"/>
    </row>
    <row r="729" spans="1:9" s="13" customFormat="1" ht="25.5" hidden="1" x14ac:dyDescent="0.25">
      <c r="A729" s="43" t="s">
        <v>13</v>
      </c>
      <c r="B729" s="43" t="s">
        <v>203</v>
      </c>
      <c r="C729" s="43" t="s">
        <v>257</v>
      </c>
      <c r="D729" s="43" t="s">
        <v>266</v>
      </c>
      <c r="E729" s="46" t="s">
        <v>14</v>
      </c>
      <c r="F729" s="45">
        <v>6400344.9400000004</v>
      </c>
      <c r="G729" s="45">
        <v>6400344.9400000004</v>
      </c>
      <c r="H729" s="12"/>
      <c r="I729" s="12"/>
    </row>
    <row r="730" spans="1:9" s="13" customFormat="1" ht="38.25" hidden="1" x14ac:dyDescent="0.25">
      <c r="A730" s="43" t="s">
        <v>15</v>
      </c>
      <c r="B730" s="43" t="s">
        <v>203</v>
      </c>
      <c r="C730" s="43" t="s">
        <v>257</v>
      </c>
      <c r="D730" s="43" t="s">
        <v>266</v>
      </c>
      <c r="E730" s="46" t="s">
        <v>16</v>
      </c>
      <c r="F730" s="45">
        <v>1932904.16</v>
      </c>
      <c r="G730" s="45">
        <v>1932904.16</v>
      </c>
      <c r="H730" s="12"/>
      <c r="I730" s="12"/>
    </row>
    <row r="731" spans="1:9" s="13" customFormat="1" ht="25.5" x14ac:dyDescent="0.25">
      <c r="A731" s="44" t="s">
        <v>22</v>
      </c>
      <c r="B731" s="43" t="s">
        <v>203</v>
      </c>
      <c r="C731" s="43" t="s">
        <v>257</v>
      </c>
      <c r="D731" s="43" t="s">
        <v>266</v>
      </c>
      <c r="E731" s="46" t="s">
        <v>23</v>
      </c>
      <c r="F731" s="45">
        <f t="shared" ref="F731:G731" si="212">F732</f>
        <v>1816828.06</v>
      </c>
      <c r="G731" s="45">
        <f t="shared" si="212"/>
        <v>1759210.6199999999</v>
      </c>
      <c r="H731" s="12"/>
      <c r="I731" s="12"/>
    </row>
    <row r="732" spans="1:9" ht="25.5" hidden="1" x14ac:dyDescent="0.25">
      <c r="A732" s="33" t="s">
        <v>24</v>
      </c>
      <c r="B732" s="40" t="s">
        <v>203</v>
      </c>
      <c r="C732" s="40" t="s">
        <v>257</v>
      </c>
      <c r="D732" s="40" t="s">
        <v>266</v>
      </c>
      <c r="E732" s="47" t="s">
        <v>25</v>
      </c>
      <c r="F732" s="42">
        <f t="shared" ref="F732:G732" si="213">F733+F734</f>
        <v>1816828.06</v>
      </c>
      <c r="G732" s="42">
        <f t="shared" si="213"/>
        <v>1759210.6199999999</v>
      </c>
    </row>
    <row r="733" spans="1:9" ht="25.5" hidden="1" x14ac:dyDescent="0.25">
      <c r="A733" s="43" t="s">
        <v>26</v>
      </c>
      <c r="B733" s="43" t="s">
        <v>203</v>
      </c>
      <c r="C733" s="43" t="s">
        <v>257</v>
      </c>
      <c r="D733" s="43" t="s">
        <v>266</v>
      </c>
      <c r="E733" s="46" t="s">
        <v>27</v>
      </c>
      <c r="F733" s="45">
        <v>438644.47999999998</v>
      </c>
      <c r="G733" s="45">
        <v>429262.2</v>
      </c>
    </row>
    <row r="734" spans="1:9" hidden="1" x14ac:dyDescent="0.25">
      <c r="A734" s="44" t="s">
        <v>28</v>
      </c>
      <c r="B734" s="43" t="s">
        <v>203</v>
      </c>
      <c r="C734" s="43" t="s">
        <v>257</v>
      </c>
      <c r="D734" s="43" t="s">
        <v>266</v>
      </c>
      <c r="E734" s="46" t="s">
        <v>29</v>
      </c>
      <c r="F734" s="45">
        <v>1378183.58</v>
      </c>
      <c r="G734" s="45">
        <v>1329948.42</v>
      </c>
    </row>
    <row r="735" spans="1:9" s="13" customFormat="1" x14ac:dyDescent="0.25">
      <c r="A735" s="43" t="s">
        <v>32</v>
      </c>
      <c r="B735" s="43" t="s">
        <v>203</v>
      </c>
      <c r="C735" s="43" t="s">
        <v>257</v>
      </c>
      <c r="D735" s="43" t="s">
        <v>266</v>
      </c>
      <c r="E735" s="46" t="s">
        <v>33</v>
      </c>
      <c r="F735" s="45">
        <f t="shared" ref="F735:G735" si="214">F736</f>
        <v>64692.21</v>
      </c>
      <c r="G735" s="45">
        <f t="shared" si="214"/>
        <v>30734.43</v>
      </c>
      <c r="H735" s="12"/>
      <c r="I735" s="12"/>
    </row>
    <row r="736" spans="1:9" hidden="1" x14ac:dyDescent="0.25">
      <c r="A736" s="40" t="s">
        <v>34</v>
      </c>
      <c r="B736" s="40" t="s">
        <v>203</v>
      </c>
      <c r="C736" s="40" t="s">
        <v>257</v>
      </c>
      <c r="D736" s="40" t="s">
        <v>266</v>
      </c>
      <c r="E736" s="47" t="s">
        <v>35</v>
      </c>
      <c r="F736" s="42">
        <f t="shared" ref="F736:G736" si="215">F737+F738+F739</f>
        <v>64692.21</v>
      </c>
      <c r="G736" s="42">
        <f t="shared" si="215"/>
        <v>30734.43</v>
      </c>
    </row>
    <row r="737" spans="1:9" ht="25.5" hidden="1" x14ac:dyDescent="0.25">
      <c r="A737" s="43" t="s">
        <v>36</v>
      </c>
      <c r="B737" s="43" t="s">
        <v>203</v>
      </c>
      <c r="C737" s="43" t="s">
        <v>257</v>
      </c>
      <c r="D737" s="43" t="s">
        <v>266</v>
      </c>
      <c r="E737" s="46" t="s">
        <v>37</v>
      </c>
      <c r="F737" s="45">
        <v>50215.28</v>
      </c>
      <c r="G737" s="45">
        <v>17449.5</v>
      </c>
    </row>
    <row r="738" spans="1:9" hidden="1" x14ac:dyDescent="0.25">
      <c r="A738" s="43" t="s">
        <v>38</v>
      </c>
      <c r="B738" s="43" t="s">
        <v>203</v>
      </c>
      <c r="C738" s="43" t="s">
        <v>257</v>
      </c>
      <c r="D738" s="43" t="s">
        <v>266</v>
      </c>
      <c r="E738" s="46" t="s">
        <v>39</v>
      </c>
      <c r="F738" s="45">
        <v>3938</v>
      </c>
      <c r="G738" s="45">
        <v>2746</v>
      </c>
    </row>
    <row r="739" spans="1:9" hidden="1" x14ac:dyDescent="0.25">
      <c r="A739" s="43" t="s">
        <v>40</v>
      </c>
      <c r="B739" s="43" t="s">
        <v>203</v>
      </c>
      <c r="C739" s="43" t="s">
        <v>257</v>
      </c>
      <c r="D739" s="43" t="s">
        <v>266</v>
      </c>
      <c r="E739" s="46" t="s">
        <v>41</v>
      </c>
      <c r="F739" s="45">
        <v>10538.93</v>
      </c>
      <c r="G739" s="45">
        <v>10538.93</v>
      </c>
    </row>
    <row r="740" spans="1:9" ht="38.25" x14ac:dyDescent="0.25">
      <c r="A740" s="40" t="s">
        <v>44</v>
      </c>
      <c r="B740" s="40" t="s">
        <v>203</v>
      </c>
      <c r="C740" s="40" t="s">
        <v>257</v>
      </c>
      <c r="D740" s="40" t="s">
        <v>267</v>
      </c>
      <c r="E740" s="47" t="s">
        <v>0</v>
      </c>
      <c r="F740" s="42">
        <f t="shared" ref="F740:G741" si="216">F741</f>
        <v>435450.71</v>
      </c>
      <c r="G740" s="42">
        <f t="shared" si="216"/>
        <v>394250.83</v>
      </c>
    </row>
    <row r="741" spans="1:9" s="13" customFormat="1" ht="25.5" x14ac:dyDescent="0.25">
      <c r="A741" s="44" t="s">
        <v>22</v>
      </c>
      <c r="B741" s="43" t="s">
        <v>203</v>
      </c>
      <c r="C741" s="43" t="s">
        <v>257</v>
      </c>
      <c r="D741" s="43" t="s">
        <v>267</v>
      </c>
      <c r="E741" s="46" t="s">
        <v>23</v>
      </c>
      <c r="F741" s="45">
        <f t="shared" si="216"/>
        <v>435450.71</v>
      </c>
      <c r="G741" s="45">
        <f t="shared" si="216"/>
        <v>394250.83</v>
      </c>
      <c r="H741" s="12"/>
      <c r="I741" s="12"/>
    </row>
    <row r="742" spans="1:9" ht="25.5" hidden="1" x14ac:dyDescent="0.25">
      <c r="A742" s="33" t="s">
        <v>24</v>
      </c>
      <c r="B742" s="40" t="s">
        <v>203</v>
      </c>
      <c r="C742" s="40" t="s">
        <v>257</v>
      </c>
      <c r="D742" s="40" t="s">
        <v>267</v>
      </c>
      <c r="E742" s="47" t="s">
        <v>25</v>
      </c>
      <c r="F742" s="42">
        <f t="shared" ref="F742:G742" si="217">F743+F744</f>
        <v>435450.71</v>
      </c>
      <c r="G742" s="42">
        <f t="shared" si="217"/>
        <v>394250.83</v>
      </c>
    </row>
    <row r="743" spans="1:9" hidden="1" x14ac:dyDescent="0.25">
      <c r="A743" s="44" t="s">
        <v>28</v>
      </c>
      <c r="B743" s="43" t="s">
        <v>203</v>
      </c>
      <c r="C743" s="43" t="s">
        <v>257</v>
      </c>
      <c r="D743" s="43" t="s">
        <v>267</v>
      </c>
      <c r="E743" s="46" t="s">
        <v>29</v>
      </c>
      <c r="F743" s="45">
        <v>64460.71</v>
      </c>
      <c r="G743" s="45">
        <v>50000</v>
      </c>
    </row>
    <row r="744" spans="1:9" hidden="1" x14ac:dyDescent="0.25">
      <c r="A744" s="43" t="s">
        <v>30</v>
      </c>
      <c r="B744" s="43" t="s">
        <v>203</v>
      </c>
      <c r="C744" s="43" t="s">
        <v>257</v>
      </c>
      <c r="D744" s="43" t="s">
        <v>267</v>
      </c>
      <c r="E744" s="46" t="s">
        <v>31</v>
      </c>
      <c r="F744" s="45">
        <v>370990</v>
      </c>
      <c r="G744" s="45">
        <v>344250.83</v>
      </c>
    </row>
    <row r="745" spans="1:9" ht="38.25" x14ac:dyDescent="0.25">
      <c r="A745" s="40" t="s">
        <v>46</v>
      </c>
      <c r="B745" s="40" t="s">
        <v>203</v>
      </c>
      <c r="C745" s="40" t="s">
        <v>257</v>
      </c>
      <c r="D745" s="40" t="s">
        <v>47</v>
      </c>
      <c r="E745" s="47" t="s">
        <v>0</v>
      </c>
      <c r="F745" s="42">
        <f t="shared" ref="F745:G746" si="218">F746</f>
        <v>182280</v>
      </c>
      <c r="G745" s="42">
        <f t="shared" si="218"/>
        <v>182280</v>
      </c>
    </row>
    <row r="746" spans="1:9" s="13" customFormat="1" ht="51" x14ac:dyDescent="0.25">
      <c r="A746" s="43" t="s">
        <v>9</v>
      </c>
      <c r="B746" s="43" t="s">
        <v>203</v>
      </c>
      <c r="C746" s="43" t="s">
        <v>257</v>
      </c>
      <c r="D746" s="43" t="s">
        <v>47</v>
      </c>
      <c r="E746" s="46" t="s">
        <v>10</v>
      </c>
      <c r="F746" s="45">
        <f t="shared" si="218"/>
        <v>182280</v>
      </c>
      <c r="G746" s="45">
        <f t="shared" si="218"/>
        <v>182280</v>
      </c>
      <c r="H746" s="12"/>
      <c r="I746" s="12"/>
    </row>
    <row r="747" spans="1:9" ht="25.5" hidden="1" x14ac:dyDescent="0.25">
      <c r="A747" s="40" t="s">
        <v>11</v>
      </c>
      <c r="B747" s="40" t="s">
        <v>203</v>
      </c>
      <c r="C747" s="40" t="s">
        <v>257</v>
      </c>
      <c r="D747" s="40" t="s">
        <v>47</v>
      </c>
      <c r="E747" s="47" t="s">
        <v>12</v>
      </c>
      <c r="F747" s="42">
        <f t="shared" ref="F747:G747" si="219">F748+F749</f>
        <v>182280</v>
      </c>
      <c r="G747" s="42">
        <f t="shared" si="219"/>
        <v>182280</v>
      </c>
    </row>
    <row r="748" spans="1:9" ht="25.5" hidden="1" x14ac:dyDescent="0.25">
      <c r="A748" s="43" t="s">
        <v>13</v>
      </c>
      <c r="B748" s="43" t="s">
        <v>203</v>
      </c>
      <c r="C748" s="43" t="s">
        <v>257</v>
      </c>
      <c r="D748" s="43" t="s">
        <v>47</v>
      </c>
      <c r="E748" s="46" t="s">
        <v>14</v>
      </c>
      <c r="F748" s="45">
        <v>140000</v>
      </c>
      <c r="G748" s="45">
        <v>140000</v>
      </c>
    </row>
    <row r="749" spans="1:9" ht="38.25" hidden="1" x14ac:dyDescent="0.25">
      <c r="A749" s="43" t="s">
        <v>15</v>
      </c>
      <c r="B749" s="43" t="s">
        <v>203</v>
      </c>
      <c r="C749" s="43" t="s">
        <v>257</v>
      </c>
      <c r="D749" s="43" t="s">
        <v>47</v>
      </c>
      <c r="E749" s="46" t="s">
        <v>16</v>
      </c>
      <c r="F749" s="45">
        <v>42280</v>
      </c>
      <c r="G749" s="45">
        <v>42280</v>
      </c>
    </row>
    <row r="750" spans="1:9" x14ac:dyDescent="0.25">
      <c r="A750" s="40" t="s">
        <v>125</v>
      </c>
      <c r="B750" s="40" t="s">
        <v>203</v>
      </c>
      <c r="C750" s="40" t="s">
        <v>126</v>
      </c>
      <c r="D750" s="33" t="s">
        <v>1</v>
      </c>
      <c r="E750" s="33" t="s">
        <v>0</v>
      </c>
      <c r="F750" s="42">
        <f t="shared" ref="F750:G754" si="220">F751</f>
        <v>800000</v>
      </c>
      <c r="G750" s="42">
        <f t="shared" si="220"/>
        <v>800000</v>
      </c>
    </row>
    <row r="751" spans="1:9" x14ac:dyDescent="0.25">
      <c r="A751" s="40" t="s">
        <v>127</v>
      </c>
      <c r="B751" s="40" t="s">
        <v>203</v>
      </c>
      <c r="C751" s="40" t="s">
        <v>128</v>
      </c>
      <c r="D751" s="33" t="s">
        <v>1</v>
      </c>
      <c r="E751" s="33" t="s">
        <v>0</v>
      </c>
      <c r="F751" s="42">
        <f t="shared" si="220"/>
        <v>800000</v>
      </c>
      <c r="G751" s="42">
        <f t="shared" si="220"/>
        <v>800000</v>
      </c>
    </row>
    <row r="752" spans="1:9" ht="51" x14ac:dyDescent="0.25">
      <c r="A752" s="40" t="s">
        <v>130</v>
      </c>
      <c r="B752" s="40" t="s">
        <v>203</v>
      </c>
      <c r="C752" s="40" t="s">
        <v>128</v>
      </c>
      <c r="D752" s="40" t="s">
        <v>131</v>
      </c>
      <c r="E752" s="33" t="s">
        <v>0</v>
      </c>
      <c r="F752" s="42">
        <f t="shared" si="220"/>
        <v>800000</v>
      </c>
      <c r="G752" s="42">
        <f t="shared" si="220"/>
        <v>800000</v>
      </c>
    </row>
    <row r="753" spans="1:9" s="13" customFormat="1" ht="25.5" x14ac:dyDescent="0.25">
      <c r="A753" s="44" t="s">
        <v>22</v>
      </c>
      <c r="B753" s="43" t="s">
        <v>203</v>
      </c>
      <c r="C753" s="43" t="s">
        <v>128</v>
      </c>
      <c r="D753" s="43" t="s">
        <v>131</v>
      </c>
      <c r="E753" s="44" t="s">
        <v>23</v>
      </c>
      <c r="F753" s="45">
        <f t="shared" si="220"/>
        <v>800000</v>
      </c>
      <c r="G753" s="45">
        <f t="shared" si="220"/>
        <v>800000</v>
      </c>
      <c r="H753" s="12"/>
      <c r="I753" s="12"/>
    </row>
    <row r="754" spans="1:9" ht="25.5" hidden="1" x14ac:dyDescent="0.25">
      <c r="A754" s="33" t="s">
        <v>24</v>
      </c>
      <c r="B754" s="40" t="s">
        <v>203</v>
      </c>
      <c r="C754" s="40" t="s">
        <v>128</v>
      </c>
      <c r="D754" s="40" t="s">
        <v>131</v>
      </c>
      <c r="E754" s="33" t="s">
        <v>25</v>
      </c>
      <c r="F754" s="42">
        <f t="shared" si="220"/>
        <v>800000</v>
      </c>
      <c r="G754" s="42">
        <f t="shared" si="220"/>
        <v>800000</v>
      </c>
    </row>
    <row r="755" spans="1:9" hidden="1" x14ac:dyDescent="0.25">
      <c r="A755" s="44" t="s">
        <v>28</v>
      </c>
      <c r="B755" s="43" t="s">
        <v>203</v>
      </c>
      <c r="C755" s="43" t="s">
        <v>128</v>
      </c>
      <c r="D755" s="43" t="s">
        <v>131</v>
      </c>
      <c r="E755" s="46" t="s">
        <v>29</v>
      </c>
      <c r="F755" s="45">
        <v>800000</v>
      </c>
      <c r="G755" s="45">
        <v>800000</v>
      </c>
    </row>
    <row r="756" spans="1:9" x14ac:dyDescent="0.25">
      <c r="A756" s="40" t="s">
        <v>143</v>
      </c>
      <c r="B756" s="40" t="s">
        <v>203</v>
      </c>
      <c r="C756" s="40" t="s">
        <v>144</v>
      </c>
      <c r="D756" s="33" t="s">
        <v>1</v>
      </c>
      <c r="E756" s="33" t="s">
        <v>0</v>
      </c>
      <c r="F756" s="42">
        <f>F757+F770</f>
        <v>9166830</v>
      </c>
      <c r="G756" s="42">
        <f>G757+G770</f>
        <v>9060611.4100000001</v>
      </c>
    </row>
    <row r="757" spans="1:9" x14ac:dyDescent="0.25">
      <c r="A757" s="40" t="s">
        <v>268</v>
      </c>
      <c r="B757" s="40" t="s">
        <v>203</v>
      </c>
      <c r="C757" s="40" t="s">
        <v>269</v>
      </c>
      <c r="D757" s="33" t="s">
        <v>1</v>
      </c>
      <c r="E757" s="33" t="s">
        <v>0</v>
      </c>
      <c r="F757" s="42">
        <f t="shared" ref="F757:G757" si="221">F758+F766+F762</f>
        <v>5958400</v>
      </c>
      <c r="G757" s="42">
        <f t="shared" si="221"/>
        <v>5854181.4100000001</v>
      </c>
    </row>
    <row r="758" spans="1:9" ht="38.25" x14ac:dyDescent="0.25">
      <c r="A758" s="40" t="s">
        <v>270</v>
      </c>
      <c r="B758" s="40" t="s">
        <v>203</v>
      </c>
      <c r="C758" s="40" t="s">
        <v>269</v>
      </c>
      <c r="D758" s="40" t="s">
        <v>271</v>
      </c>
      <c r="E758" s="47" t="s">
        <v>0</v>
      </c>
      <c r="F758" s="42">
        <f t="shared" ref="F758:G760" si="222">F759</f>
        <v>5850400</v>
      </c>
      <c r="G758" s="42">
        <f t="shared" si="222"/>
        <v>5850181.4100000001</v>
      </c>
    </row>
    <row r="759" spans="1:9" s="13" customFormat="1" x14ac:dyDescent="0.25">
      <c r="A759" s="43" t="s">
        <v>69</v>
      </c>
      <c r="B759" s="43" t="s">
        <v>203</v>
      </c>
      <c r="C759" s="43" t="s">
        <v>269</v>
      </c>
      <c r="D759" s="43" t="s">
        <v>271</v>
      </c>
      <c r="E759" s="46" t="s">
        <v>70</v>
      </c>
      <c r="F759" s="45">
        <f t="shared" si="222"/>
        <v>5850400</v>
      </c>
      <c r="G759" s="45">
        <f t="shared" si="222"/>
        <v>5850181.4100000001</v>
      </c>
      <c r="H759" s="12"/>
      <c r="I759" s="12"/>
    </row>
    <row r="760" spans="1:9" ht="25.5" hidden="1" x14ac:dyDescent="0.25">
      <c r="A760" s="40" t="s">
        <v>155</v>
      </c>
      <c r="B760" s="40" t="s">
        <v>203</v>
      </c>
      <c r="C760" s="40" t="s">
        <v>269</v>
      </c>
      <c r="D760" s="40" t="s">
        <v>271</v>
      </c>
      <c r="E760" s="47" t="s">
        <v>156</v>
      </c>
      <c r="F760" s="42">
        <f t="shared" si="222"/>
        <v>5850400</v>
      </c>
      <c r="G760" s="42">
        <f t="shared" si="222"/>
        <v>5850181.4100000001</v>
      </c>
    </row>
    <row r="761" spans="1:9" ht="25.5" hidden="1" x14ac:dyDescent="0.25">
      <c r="A761" s="43" t="s">
        <v>157</v>
      </c>
      <c r="B761" s="43" t="s">
        <v>203</v>
      </c>
      <c r="C761" s="43" t="s">
        <v>269</v>
      </c>
      <c r="D761" s="43" t="s">
        <v>271</v>
      </c>
      <c r="E761" s="46" t="s">
        <v>158</v>
      </c>
      <c r="F761" s="45">
        <v>5850400</v>
      </c>
      <c r="G761" s="45">
        <v>5850181.4100000001</v>
      </c>
    </row>
    <row r="762" spans="1:9" ht="25.5" x14ac:dyDescent="0.25">
      <c r="A762" s="40" t="s">
        <v>272</v>
      </c>
      <c r="B762" s="40" t="s">
        <v>203</v>
      </c>
      <c r="C762" s="40" t="s">
        <v>269</v>
      </c>
      <c r="D762" s="40" t="s">
        <v>273</v>
      </c>
      <c r="E762" s="47" t="s">
        <v>0</v>
      </c>
      <c r="F762" s="42">
        <f t="shared" ref="F762:G764" si="223">F763</f>
        <v>100000</v>
      </c>
      <c r="G762" s="42">
        <f t="shared" si="223"/>
        <v>0</v>
      </c>
    </row>
    <row r="763" spans="1:9" s="13" customFormat="1" x14ac:dyDescent="0.25">
      <c r="A763" s="43" t="s">
        <v>69</v>
      </c>
      <c r="B763" s="43" t="s">
        <v>203</v>
      </c>
      <c r="C763" s="43" t="s">
        <v>269</v>
      </c>
      <c r="D763" s="43" t="s">
        <v>273</v>
      </c>
      <c r="E763" s="46" t="s">
        <v>70</v>
      </c>
      <c r="F763" s="45">
        <f t="shared" si="223"/>
        <v>100000</v>
      </c>
      <c r="G763" s="45">
        <f t="shared" si="223"/>
        <v>0</v>
      </c>
      <c r="H763" s="12"/>
      <c r="I763" s="12"/>
    </row>
    <row r="764" spans="1:9" ht="25.5" hidden="1" x14ac:dyDescent="0.25">
      <c r="A764" s="40" t="s">
        <v>155</v>
      </c>
      <c r="B764" s="40" t="s">
        <v>203</v>
      </c>
      <c r="C764" s="40" t="s">
        <v>269</v>
      </c>
      <c r="D764" s="40" t="s">
        <v>273</v>
      </c>
      <c r="E764" s="47" t="s">
        <v>156</v>
      </c>
      <c r="F764" s="42">
        <f t="shared" si="223"/>
        <v>100000</v>
      </c>
      <c r="G764" s="42">
        <f t="shared" si="223"/>
        <v>0</v>
      </c>
    </row>
    <row r="765" spans="1:9" ht="25.5" hidden="1" x14ac:dyDescent="0.25">
      <c r="A765" s="43" t="s">
        <v>274</v>
      </c>
      <c r="B765" s="43" t="s">
        <v>203</v>
      </c>
      <c r="C765" s="43" t="s">
        <v>269</v>
      </c>
      <c r="D765" s="43" t="s">
        <v>273</v>
      </c>
      <c r="E765" s="46" t="s">
        <v>275</v>
      </c>
      <c r="F765" s="45">
        <v>100000</v>
      </c>
      <c r="G765" s="45">
        <v>0</v>
      </c>
    </row>
    <row r="766" spans="1:9" ht="38.25" x14ac:dyDescent="0.25">
      <c r="A766" s="40" t="s">
        <v>276</v>
      </c>
      <c r="B766" s="40" t="s">
        <v>203</v>
      </c>
      <c r="C766" s="40" t="s">
        <v>269</v>
      </c>
      <c r="D766" s="40" t="s">
        <v>277</v>
      </c>
      <c r="E766" s="47" t="s">
        <v>0</v>
      </c>
      <c r="F766" s="42">
        <f t="shared" ref="F766:G768" si="224">F767</f>
        <v>8000</v>
      </c>
      <c r="G766" s="42">
        <f t="shared" si="224"/>
        <v>4000</v>
      </c>
    </row>
    <row r="767" spans="1:9" s="13" customFormat="1" x14ac:dyDescent="0.25">
      <c r="A767" s="43" t="s">
        <v>69</v>
      </c>
      <c r="B767" s="43" t="s">
        <v>203</v>
      </c>
      <c r="C767" s="43" t="s">
        <v>269</v>
      </c>
      <c r="D767" s="43" t="s">
        <v>277</v>
      </c>
      <c r="E767" s="46" t="s">
        <v>70</v>
      </c>
      <c r="F767" s="45">
        <f t="shared" si="224"/>
        <v>8000</v>
      </c>
      <c r="G767" s="45">
        <f t="shared" si="224"/>
        <v>4000</v>
      </c>
      <c r="H767" s="12"/>
      <c r="I767" s="12"/>
    </row>
    <row r="768" spans="1:9" hidden="1" x14ac:dyDescent="0.25">
      <c r="A768" s="40" t="s">
        <v>149</v>
      </c>
      <c r="B768" s="40" t="s">
        <v>203</v>
      </c>
      <c r="C768" s="40" t="s">
        <v>269</v>
      </c>
      <c r="D768" s="40" t="s">
        <v>277</v>
      </c>
      <c r="E768" s="47" t="s">
        <v>150</v>
      </c>
      <c r="F768" s="42">
        <f t="shared" si="224"/>
        <v>8000</v>
      </c>
      <c r="G768" s="42">
        <f t="shared" si="224"/>
        <v>4000</v>
      </c>
    </row>
    <row r="769" spans="1:9" ht="25.5" hidden="1" x14ac:dyDescent="0.25">
      <c r="A769" s="43" t="s">
        <v>278</v>
      </c>
      <c r="B769" s="43" t="s">
        <v>203</v>
      </c>
      <c r="C769" s="43" t="s">
        <v>269</v>
      </c>
      <c r="D769" s="43" t="s">
        <v>277</v>
      </c>
      <c r="E769" s="46" t="s">
        <v>279</v>
      </c>
      <c r="F769" s="45">
        <v>8000</v>
      </c>
      <c r="G769" s="45">
        <v>4000</v>
      </c>
    </row>
    <row r="770" spans="1:9" x14ac:dyDescent="0.25">
      <c r="A770" s="40" t="s">
        <v>159</v>
      </c>
      <c r="B770" s="40" t="s">
        <v>203</v>
      </c>
      <c r="C770" s="40" t="s">
        <v>160</v>
      </c>
      <c r="D770" s="33" t="s">
        <v>1</v>
      </c>
      <c r="E770" s="33" t="s">
        <v>0</v>
      </c>
      <c r="F770" s="42">
        <f t="shared" ref="F770:G770" si="225">F771+F779</f>
        <v>3208430</v>
      </c>
      <c r="G770" s="42">
        <f t="shared" si="225"/>
        <v>3206430</v>
      </c>
    </row>
    <row r="771" spans="1:9" x14ac:dyDescent="0.25">
      <c r="A771" s="40" t="s">
        <v>280</v>
      </c>
      <c r="B771" s="40" t="s">
        <v>203</v>
      </c>
      <c r="C771" s="40" t="s">
        <v>160</v>
      </c>
      <c r="D771" s="40" t="s">
        <v>281</v>
      </c>
      <c r="E771" s="47" t="s">
        <v>0</v>
      </c>
      <c r="F771" s="42">
        <f t="shared" ref="F771:G771" si="226">F772+F776</f>
        <v>3026150</v>
      </c>
      <c r="G771" s="42">
        <f t="shared" si="226"/>
        <v>3024150</v>
      </c>
    </row>
    <row r="772" spans="1:9" s="13" customFormat="1" ht="51" x14ac:dyDescent="0.25">
      <c r="A772" s="43" t="s">
        <v>9</v>
      </c>
      <c r="B772" s="43" t="s">
        <v>203</v>
      </c>
      <c r="C772" s="43" t="s">
        <v>160</v>
      </c>
      <c r="D772" s="43" t="s">
        <v>281</v>
      </c>
      <c r="E772" s="46" t="s">
        <v>10</v>
      </c>
      <c r="F772" s="45">
        <f t="shared" ref="F772:G772" si="227">F773</f>
        <v>2721512.47</v>
      </c>
      <c r="G772" s="45">
        <f t="shared" si="227"/>
        <v>2721512.47</v>
      </c>
      <c r="H772" s="12"/>
      <c r="I772" s="12"/>
    </row>
    <row r="773" spans="1:9" s="13" customFormat="1" ht="25.5" hidden="1" x14ac:dyDescent="0.25">
      <c r="A773" s="43" t="s">
        <v>11</v>
      </c>
      <c r="B773" s="43" t="s">
        <v>203</v>
      </c>
      <c r="C773" s="43" t="s">
        <v>160</v>
      </c>
      <c r="D773" s="43" t="s">
        <v>281</v>
      </c>
      <c r="E773" s="46" t="s">
        <v>12</v>
      </c>
      <c r="F773" s="45">
        <f t="shared" ref="F773:G773" si="228">F774+F775</f>
        <v>2721512.47</v>
      </c>
      <c r="G773" s="45">
        <f t="shared" si="228"/>
        <v>2721512.47</v>
      </c>
      <c r="H773" s="12"/>
      <c r="I773" s="12"/>
    </row>
    <row r="774" spans="1:9" s="13" customFormat="1" ht="25.5" hidden="1" x14ac:dyDescent="0.25">
      <c r="A774" s="43" t="s">
        <v>13</v>
      </c>
      <c r="B774" s="43" t="s">
        <v>203</v>
      </c>
      <c r="C774" s="43" t="s">
        <v>160</v>
      </c>
      <c r="D774" s="43" t="s">
        <v>281</v>
      </c>
      <c r="E774" s="46" t="s">
        <v>14</v>
      </c>
      <c r="F774" s="45">
        <v>2090255.35</v>
      </c>
      <c r="G774" s="45">
        <v>2090255.35</v>
      </c>
      <c r="H774" s="12"/>
      <c r="I774" s="12"/>
    </row>
    <row r="775" spans="1:9" s="13" customFormat="1" ht="38.25" hidden="1" x14ac:dyDescent="0.25">
      <c r="A775" s="43" t="s">
        <v>15</v>
      </c>
      <c r="B775" s="43" t="s">
        <v>203</v>
      </c>
      <c r="C775" s="43" t="s">
        <v>160</v>
      </c>
      <c r="D775" s="43" t="s">
        <v>281</v>
      </c>
      <c r="E775" s="46" t="s">
        <v>16</v>
      </c>
      <c r="F775" s="45">
        <v>631257.12</v>
      </c>
      <c r="G775" s="45">
        <v>631257.12</v>
      </c>
      <c r="H775" s="12"/>
      <c r="I775" s="12"/>
    </row>
    <row r="776" spans="1:9" s="13" customFormat="1" ht="25.5" x14ac:dyDescent="0.25">
      <c r="A776" s="44" t="s">
        <v>22</v>
      </c>
      <c r="B776" s="43" t="s">
        <v>203</v>
      </c>
      <c r="C776" s="43" t="s">
        <v>160</v>
      </c>
      <c r="D776" s="43" t="s">
        <v>281</v>
      </c>
      <c r="E776" s="46" t="s">
        <v>23</v>
      </c>
      <c r="F776" s="45">
        <f t="shared" ref="F776:G777" si="229">F777</f>
        <v>304637.53000000003</v>
      </c>
      <c r="G776" s="45">
        <f t="shared" si="229"/>
        <v>302637.53000000003</v>
      </c>
      <c r="H776" s="12"/>
      <c r="I776" s="12"/>
    </row>
    <row r="777" spans="1:9" ht="25.5" hidden="1" x14ac:dyDescent="0.25">
      <c r="A777" s="33" t="s">
        <v>24</v>
      </c>
      <c r="B777" s="40" t="s">
        <v>203</v>
      </c>
      <c r="C777" s="40" t="s">
        <v>160</v>
      </c>
      <c r="D777" s="40" t="s">
        <v>281</v>
      </c>
      <c r="E777" s="47" t="s">
        <v>25</v>
      </c>
      <c r="F777" s="42">
        <f t="shared" si="229"/>
        <v>304637.53000000003</v>
      </c>
      <c r="G777" s="42">
        <f t="shared" si="229"/>
        <v>302637.53000000003</v>
      </c>
    </row>
    <row r="778" spans="1:9" hidden="1" x14ac:dyDescent="0.25">
      <c r="A778" s="44" t="s">
        <v>28</v>
      </c>
      <c r="B778" s="43" t="s">
        <v>203</v>
      </c>
      <c r="C778" s="43" t="s">
        <v>160</v>
      </c>
      <c r="D778" s="43" t="s">
        <v>281</v>
      </c>
      <c r="E778" s="46" t="s">
        <v>29</v>
      </c>
      <c r="F778" s="45">
        <v>304637.53000000003</v>
      </c>
      <c r="G778" s="45">
        <v>302637.53000000003</v>
      </c>
    </row>
    <row r="779" spans="1:9" ht="38.25" x14ac:dyDescent="0.25">
      <c r="A779" s="33" t="s">
        <v>46</v>
      </c>
      <c r="B779" s="40" t="s">
        <v>203</v>
      </c>
      <c r="C779" s="40" t="s">
        <v>160</v>
      </c>
      <c r="D779" s="40" t="s">
        <v>47</v>
      </c>
      <c r="E779" s="47" t="s">
        <v>0</v>
      </c>
      <c r="F779" s="42">
        <f t="shared" ref="F779:G780" si="230">F780</f>
        <v>182280</v>
      </c>
      <c r="G779" s="42">
        <f t="shared" si="230"/>
        <v>182280</v>
      </c>
    </row>
    <row r="780" spans="1:9" s="13" customFormat="1" ht="51" x14ac:dyDescent="0.25">
      <c r="A780" s="43" t="s">
        <v>9</v>
      </c>
      <c r="B780" s="43" t="s">
        <v>203</v>
      </c>
      <c r="C780" s="43" t="s">
        <v>160</v>
      </c>
      <c r="D780" s="43" t="s">
        <v>47</v>
      </c>
      <c r="E780" s="46" t="s">
        <v>10</v>
      </c>
      <c r="F780" s="45">
        <f t="shared" si="230"/>
        <v>182280</v>
      </c>
      <c r="G780" s="45">
        <f t="shared" si="230"/>
        <v>182280</v>
      </c>
      <c r="H780" s="12"/>
      <c r="I780" s="12"/>
    </row>
    <row r="781" spans="1:9" ht="25.5" hidden="1" x14ac:dyDescent="0.25">
      <c r="A781" s="40" t="s">
        <v>11</v>
      </c>
      <c r="B781" s="40" t="s">
        <v>203</v>
      </c>
      <c r="C781" s="40" t="s">
        <v>160</v>
      </c>
      <c r="D781" s="40" t="s">
        <v>47</v>
      </c>
      <c r="E781" s="47" t="s">
        <v>12</v>
      </c>
      <c r="F781" s="42">
        <f t="shared" ref="F781:G781" si="231">F782+F783</f>
        <v>182280</v>
      </c>
      <c r="G781" s="42">
        <f t="shared" si="231"/>
        <v>182280</v>
      </c>
    </row>
    <row r="782" spans="1:9" ht="25.5" hidden="1" x14ac:dyDescent="0.25">
      <c r="A782" s="43" t="s">
        <v>13</v>
      </c>
      <c r="B782" s="43" t="s">
        <v>203</v>
      </c>
      <c r="C782" s="43" t="s">
        <v>160</v>
      </c>
      <c r="D782" s="43" t="s">
        <v>47</v>
      </c>
      <c r="E782" s="46" t="s">
        <v>14</v>
      </c>
      <c r="F782" s="45">
        <v>140000</v>
      </c>
      <c r="G782" s="45">
        <v>140000</v>
      </c>
    </row>
    <row r="783" spans="1:9" ht="38.25" hidden="1" x14ac:dyDescent="0.25">
      <c r="A783" s="43" t="s">
        <v>15</v>
      </c>
      <c r="B783" s="43" t="s">
        <v>203</v>
      </c>
      <c r="C783" s="43" t="s">
        <v>160</v>
      </c>
      <c r="D783" s="43" t="s">
        <v>47</v>
      </c>
      <c r="E783" s="46" t="s">
        <v>16</v>
      </c>
      <c r="F783" s="45">
        <v>42280</v>
      </c>
      <c r="G783" s="45">
        <v>42280</v>
      </c>
    </row>
    <row r="784" spans="1:9" s="19" customFormat="1" ht="38.25" x14ac:dyDescent="0.25">
      <c r="A784" s="22" t="s">
        <v>282</v>
      </c>
      <c r="B784" s="62" t="s">
        <v>283</v>
      </c>
      <c r="C784" s="62"/>
      <c r="D784" s="38"/>
      <c r="E784" s="38"/>
      <c r="F784" s="39">
        <f>F785+F823</f>
        <v>73332805.450000003</v>
      </c>
      <c r="G784" s="39">
        <f>G785+G823</f>
        <v>73013562.219999999</v>
      </c>
      <c r="H784" s="18"/>
      <c r="I784" s="18"/>
    </row>
    <row r="785" spans="1:9" x14ac:dyDescent="0.25">
      <c r="A785" s="4" t="s">
        <v>3</v>
      </c>
      <c r="B785" s="40" t="s">
        <v>283</v>
      </c>
      <c r="C785" s="40" t="s">
        <v>4</v>
      </c>
      <c r="D785" s="41" t="s">
        <v>1</v>
      </c>
      <c r="E785" s="41" t="s">
        <v>0</v>
      </c>
      <c r="F785" s="42">
        <f>F786+F819</f>
        <v>7889334.9100000001</v>
      </c>
      <c r="G785" s="42">
        <f>G786+G819</f>
        <v>7570091.6799999997</v>
      </c>
    </row>
    <row r="786" spans="1:9" ht="38.25" x14ac:dyDescent="0.25">
      <c r="A786" s="4" t="s">
        <v>181</v>
      </c>
      <c r="B786" s="40" t="s">
        <v>283</v>
      </c>
      <c r="C786" s="40" t="s">
        <v>182</v>
      </c>
      <c r="D786" s="41" t="s">
        <v>1</v>
      </c>
      <c r="E786" s="41" t="s">
        <v>0</v>
      </c>
      <c r="F786" s="42">
        <f>F787+F797+F814+F792+F801</f>
        <v>7597133.6200000001</v>
      </c>
      <c r="G786" s="42">
        <f>G787+G797+G814+G792+G801</f>
        <v>7570091.6799999997</v>
      </c>
    </row>
    <row r="787" spans="1:9" ht="38.25" x14ac:dyDescent="0.25">
      <c r="A787" s="4" t="s">
        <v>284</v>
      </c>
      <c r="B787" s="40" t="s">
        <v>283</v>
      </c>
      <c r="C787" s="40" t="s">
        <v>182</v>
      </c>
      <c r="D787" s="40" t="s">
        <v>285</v>
      </c>
      <c r="E787" s="33" t="s">
        <v>0</v>
      </c>
      <c r="F787" s="42">
        <f t="shared" ref="F787:G788" si="232">F788</f>
        <v>93227</v>
      </c>
      <c r="G787" s="42">
        <f t="shared" si="232"/>
        <v>93227</v>
      </c>
    </row>
    <row r="788" spans="1:9" s="13" customFormat="1" ht="51" x14ac:dyDescent="0.25">
      <c r="A788" s="43" t="s">
        <v>9</v>
      </c>
      <c r="B788" s="43" t="s">
        <v>283</v>
      </c>
      <c r="C788" s="43" t="s">
        <v>182</v>
      </c>
      <c r="D788" s="43" t="s">
        <v>285</v>
      </c>
      <c r="E788" s="44" t="s">
        <v>10</v>
      </c>
      <c r="F788" s="45">
        <f t="shared" si="232"/>
        <v>93227</v>
      </c>
      <c r="G788" s="45">
        <f t="shared" si="232"/>
        <v>93227</v>
      </c>
      <c r="H788" s="12"/>
      <c r="I788" s="12"/>
    </row>
    <row r="789" spans="1:9" ht="25.5" hidden="1" x14ac:dyDescent="0.25">
      <c r="A789" s="40" t="s">
        <v>11</v>
      </c>
      <c r="B789" s="40" t="s">
        <v>283</v>
      </c>
      <c r="C789" s="40" t="s">
        <v>182</v>
      </c>
      <c r="D789" s="40" t="s">
        <v>285</v>
      </c>
      <c r="E789" s="33" t="s">
        <v>12</v>
      </c>
      <c r="F789" s="42">
        <f t="shared" ref="F789:G789" si="233">F790+F791</f>
        <v>93227</v>
      </c>
      <c r="G789" s="42">
        <f t="shared" si="233"/>
        <v>93227</v>
      </c>
    </row>
    <row r="790" spans="1:9" ht="25.5" hidden="1" x14ac:dyDescent="0.25">
      <c r="A790" s="5" t="s">
        <v>13</v>
      </c>
      <c r="B790" s="43" t="s">
        <v>283</v>
      </c>
      <c r="C790" s="43" t="s">
        <v>182</v>
      </c>
      <c r="D790" s="43" t="s">
        <v>285</v>
      </c>
      <c r="E790" s="46" t="s">
        <v>14</v>
      </c>
      <c r="F790" s="45">
        <v>71602.92</v>
      </c>
      <c r="G790" s="45">
        <v>71602.92</v>
      </c>
    </row>
    <row r="791" spans="1:9" ht="38.25" hidden="1" x14ac:dyDescent="0.25">
      <c r="A791" s="5" t="s">
        <v>15</v>
      </c>
      <c r="B791" s="43" t="s">
        <v>283</v>
      </c>
      <c r="C791" s="43" t="s">
        <v>182</v>
      </c>
      <c r="D791" s="43" t="s">
        <v>285</v>
      </c>
      <c r="E791" s="46" t="s">
        <v>16</v>
      </c>
      <c r="F791" s="45">
        <v>21624.080000000002</v>
      </c>
      <c r="G791" s="45">
        <v>21624.080000000002</v>
      </c>
    </row>
    <row r="792" spans="1:9" ht="25.5" x14ac:dyDescent="0.25">
      <c r="A792" s="4" t="s">
        <v>7</v>
      </c>
      <c r="B792" s="40" t="s">
        <v>283</v>
      </c>
      <c r="C792" s="40" t="s">
        <v>182</v>
      </c>
      <c r="D792" s="40" t="s">
        <v>286</v>
      </c>
      <c r="E792" s="47" t="s">
        <v>0</v>
      </c>
      <c r="F792" s="42">
        <f>F793</f>
        <v>3916670.79</v>
      </c>
      <c r="G792" s="42">
        <f>G793</f>
        <v>3909438.58</v>
      </c>
    </row>
    <row r="793" spans="1:9" s="13" customFormat="1" ht="51" x14ac:dyDescent="0.25">
      <c r="A793" s="43" t="s">
        <v>9</v>
      </c>
      <c r="B793" s="43" t="s">
        <v>283</v>
      </c>
      <c r="C793" s="43" t="s">
        <v>182</v>
      </c>
      <c r="D793" s="43" t="s">
        <v>286</v>
      </c>
      <c r="E793" s="44" t="s">
        <v>10</v>
      </c>
      <c r="F793" s="45">
        <f>F794</f>
        <v>3916670.79</v>
      </c>
      <c r="G793" s="45">
        <f>G794</f>
        <v>3909438.58</v>
      </c>
      <c r="H793" s="12"/>
      <c r="I793" s="12"/>
    </row>
    <row r="794" spans="1:9" ht="25.5" hidden="1" x14ac:dyDescent="0.25">
      <c r="A794" s="40" t="s">
        <v>11</v>
      </c>
      <c r="B794" s="40" t="s">
        <v>283</v>
      </c>
      <c r="C794" s="40" t="s">
        <v>182</v>
      </c>
      <c r="D794" s="40" t="s">
        <v>286</v>
      </c>
      <c r="E794" s="33" t="s">
        <v>12</v>
      </c>
      <c r="F794" s="42">
        <f t="shared" ref="F794" si="234">F795+F796</f>
        <v>3916670.79</v>
      </c>
      <c r="G794" s="42">
        <f>G795+G796</f>
        <v>3909438.58</v>
      </c>
    </row>
    <row r="795" spans="1:9" ht="25.5" hidden="1" x14ac:dyDescent="0.25">
      <c r="A795" s="5" t="s">
        <v>13</v>
      </c>
      <c r="B795" s="43" t="s">
        <v>283</v>
      </c>
      <c r="C795" s="43" t="s">
        <v>182</v>
      </c>
      <c r="D795" s="43" t="s">
        <v>286</v>
      </c>
      <c r="E795" s="46" t="s">
        <v>14</v>
      </c>
      <c r="F795" s="45">
        <v>3008195.69</v>
      </c>
      <c r="G795" s="45">
        <v>3008195.62</v>
      </c>
    </row>
    <row r="796" spans="1:9" ht="38.25" hidden="1" x14ac:dyDescent="0.25">
      <c r="A796" s="5" t="s">
        <v>15</v>
      </c>
      <c r="B796" s="43" t="s">
        <v>283</v>
      </c>
      <c r="C796" s="43" t="s">
        <v>182</v>
      </c>
      <c r="D796" s="43" t="s">
        <v>286</v>
      </c>
      <c r="E796" s="46" t="s">
        <v>16</v>
      </c>
      <c r="F796" s="45">
        <v>908475.1</v>
      </c>
      <c r="G796" s="45">
        <v>901242.96</v>
      </c>
    </row>
    <row r="797" spans="1:9" ht="25.5" x14ac:dyDescent="0.25">
      <c r="A797" s="4" t="s">
        <v>18</v>
      </c>
      <c r="B797" s="40" t="s">
        <v>283</v>
      </c>
      <c r="C797" s="40" t="s">
        <v>182</v>
      </c>
      <c r="D797" s="40" t="s">
        <v>287</v>
      </c>
      <c r="E797" s="47" t="s">
        <v>0</v>
      </c>
      <c r="F797" s="42">
        <f>F798</f>
        <v>16790</v>
      </c>
      <c r="G797" s="42">
        <f>G798</f>
        <v>16622</v>
      </c>
    </row>
    <row r="798" spans="1:9" s="13" customFormat="1" ht="25.5" x14ac:dyDescent="0.25">
      <c r="A798" s="43" t="s">
        <v>22</v>
      </c>
      <c r="B798" s="43" t="s">
        <v>283</v>
      </c>
      <c r="C798" s="43" t="s">
        <v>182</v>
      </c>
      <c r="D798" s="43" t="s">
        <v>287</v>
      </c>
      <c r="E798" s="46" t="s">
        <v>23</v>
      </c>
      <c r="F798" s="45">
        <f t="shared" ref="F798:G798" si="235">F799</f>
        <v>16790</v>
      </c>
      <c r="G798" s="45">
        <f t="shared" si="235"/>
        <v>16622</v>
      </c>
      <c r="H798" s="12"/>
      <c r="I798" s="12"/>
    </row>
    <row r="799" spans="1:9" ht="25.5" hidden="1" x14ac:dyDescent="0.25">
      <c r="A799" s="40" t="s">
        <v>24</v>
      </c>
      <c r="B799" s="40" t="s">
        <v>283</v>
      </c>
      <c r="C799" s="40" t="s">
        <v>182</v>
      </c>
      <c r="D799" s="40" t="s">
        <v>287</v>
      </c>
      <c r="E799" s="47" t="s">
        <v>25</v>
      </c>
      <c r="F799" s="42">
        <f>F800</f>
        <v>16790</v>
      </c>
      <c r="G799" s="42">
        <f>G800</f>
        <v>16622</v>
      </c>
    </row>
    <row r="800" spans="1:9" hidden="1" x14ac:dyDescent="0.25">
      <c r="A800" s="43" t="s">
        <v>28</v>
      </c>
      <c r="B800" s="43" t="s">
        <v>283</v>
      </c>
      <c r="C800" s="43" t="s">
        <v>182</v>
      </c>
      <c r="D800" s="43" t="s">
        <v>287</v>
      </c>
      <c r="E800" s="46" t="s">
        <v>29</v>
      </c>
      <c r="F800" s="45">
        <v>16790</v>
      </c>
      <c r="G800" s="45">
        <v>16622</v>
      </c>
    </row>
    <row r="801" spans="1:9" ht="25.5" x14ac:dyDescent="0.25">
      <c r="A801" s="40" t="s">
        <v>42</v>
      </c>
      <c r="B801" s="40" t="s">
        <v>283</v>
      </c>
      <c r="C801" s="40" t="s">
        <v>182</v>
      </c>
      <c r="D801" s="40" t="s">
        <v>288</v>
      </c>
      <c r="E801" s="47" t="s">
        <v>0</v>
      </c>
      <c r="F801" s="42">
        <f>F802+F806+F810</f>
        <v>3342595.83</v>
      </c>
      <c r="G801" s="42">
        <f>G802+G806+G810</f>
        <v>3322954.1</v>
      </c>
    </row>
    <row r="802" spans="1:9" s="13" customFormat="1" ht="51" x14ac:dyDescent="0.25">
      <c r="A802" s="43" t="s">
        <v>9</v>
      </c>
      <c r="B802" s="43" t="s">
        <v>283</v>
      </c>
      <c r="C802" s="43" t="s">
        <v>182</v>
      </c>
      <c r="D802" s="43" t="s">
        <v>288</v>
      </c>
      <c r="E802" s="46" t="s">
        <v>10</v>
      </c>
      <c r="F802" s="45">
        <f>F803</f>
        <v>2088439.41</v>
      </c>
      <c r="G802" s="45">
        <f>G803</f>
        <v>2086015.97</v>
      </c>
      <c r="H802" s="12"/>
      <c r="I802" s="12"/>
    </row>
    <row r="803" spans="1:9" ht="25.5" hidden="1" x14ac:dyDescent="0.25">
      <c r="A803" s="40" t="s">
        <v>11</v>
      </c>
      <c r="B803" s="40" t="s">
        <v>283</v>
      </c>
      <c r="C803" s="40" t="s">
        <v>182</v>
      </c>
      <c r="D803" s="40" t="s">
        <v>288</v>
      </c>
      <c r="E803" s="47" t="s">
        <v>12</v>
      </c>
      <c r="F803" s="42">
        <f>F804+F805</f>
        <v>2088439.41</v>
      </c>
      <c r="G803" s="42">
        <f>G804+G805</f>
        <v>2086015.97</v>
      </c>
    </row>
    <row r="804" spans="1:9" ht="25.5" hidden="1" x14ac:dyDescent="0.25">
      <c r="A804" s="43" t="s">
        <v>13</v>
      </c>
      <c r="B804" s="43" t="s">
        <v>283</v>
      </c>
      <c r="C804" s="43" t="s">
        <v>182</v>
      </c>
      <c r="D804" s="43" t="s">
        <v>288</v>
      </c>
      <c r="E804" s="46" t="s">
        <v>14</v>
      </c>
      <c r="F804" s="45">
        <v>1604024.13</v>
      </c>
      <c r="G804" s="45">
        <v>1604024.13</v>
      </c>
    </row>
    <row r="805" spans="1:9" ht="38.25" hidden="1" x14ac:dyDescent="0.25">
      <c r="A805" s="43" t="s">
        <v>15</v>
      </c>
      <c r="B805" s="43" t="s">
        <v>283</v>
      </c>
      <c r="C805" s="43" t="s">
        <v>182</v>
      </c>
      <c r="D805" s="43" t="s">
        <v>288</v>
      </c>
      <c r="E805" s="46" t="s">
        <v>16</v>
      </c>
      <c r="F805" s="45">
        <v>484415.28</v>
      </c>
      <c r="G805" s="45">
        <v>481991.84</v>
      </c>
    </row>
    <row r="806" spans="1:9" s="13" customFormat="1" ht="25.5" x14ac:dyDescent="0.25">
      <c r="A806" s="43" t="s">
        <v>22</v>
      </c>
      <c r="B806" s="43" t="s">
        <v>283</v>
      </c>
      <c r="C806" s="43" t="s">
        <v>182</v>
      </c>
      <c r="D806" s="43" t="s">
        <v>288</v>
      </c>
      <c r="E806" s="46" t="s">
        <v>23</v>
      </c>
      <c r="F806" s="45">
        <f>F807</f>
        <v>1249057.42</v>
      </c>
      <c r="G806" s="45">
        <f>G807</f>
        <v>1236938.1300000001</v>
      </c>
      <c r="H806" s="12"/>
      <c r="I806" s="12"/>
    </row>
    <row r="807" spans="1:9" ht="25.5" hidden="1" x14ac:dyDescent="0.25">
      <c r="A807" s="40" t="s">
        <v>24</v>
      </c>
      <c r="B807" s="40" t="s">
        <v>283</v>
      </c>
      <c r="C807" s="40" t="s">
        <v>182</v>
      </c>
      <c r="D807" s="40" t="s">
        <v>288</v>
      </c>
      <c r="E807" s="47" t="s">
        <v>25</v>
      </c>
      <c r="F807" s="42">
        <f>F808+F809</f>
        <v>1249057.42</v>
      </c>
      <c r="G807" s="42">
        <f>G808+G809</f>
        <v>1236938.1300000001</v>
      </c>
    </row>
    <row r="808" spans="1:9" ht="25.5" hidden="1" x14ac:dyDescent="0.25">
      <c r="A808" s="43" t="s">
        <v>26</v>
      </c>
      <c r="B808" s="43" t="s">
        <v>283</v>
      </c>
      <c r="C808" s="43" t="s">
        <v>182</v>
      </c>
      <c r="D808" s="43" t="s">
        <v>288</v>
      </c>
      <c r="E808" s="46" t="s">
        <v>27</v>
      </c>
      <c r="F808" s="45">
        <v>190000</v>
      </c>
      <c r="G808" s="45">
        <v>184945.08</v>
      </c>
    </row>
    <row r="809" spans="1:9" hidden="1" x14ac:dyDescent="0.25">
      <c r="A809" s="43" t="s">
        <v>28</v>
      </c>
      <c r="B809" s="43" t="s">
        <v>283</v>
      </c>
      <c r="C809" s="43" t="s">
        <v>182</v>
      </c>
      <c r="D809" s="43" t="s">
        <v>288</v>
      </c>
      <c r="E809" s="46" t="s">
        <v>29</v>
      </c>
      <c r="F809" s="45">
        <v>1059057.42</v>
      </c>
      <c r="G809" s="45">
        <v>1051993.05</v>
      </c>
    </row>
    <row r="810" spans="1:9" s="13" customFormat="1" x14ac:dyDescent="0.25">
      <c r="A810" s="43" t="s">
        <v>32</v>
      </c>
      <c r="B810" s="43" t="s">
        <v>283</v>
      </c>
      <c r="C810" s="43" t="s">
        <v>182</v>
      </c>
      <c r="D810" s="43" t="s">
        <v>288</v>
      </c>
      <c r="E810" s="46" t="s">
        <v>33</v>
      </c>
      <c r="F810" s="45">
        <f>F811</f>
        <v>5099</v>
      </c>
      <c r="G810" s="45">
        <f>G811</f>
        <v>0</v>
      </c>
      <c r="H810" s="12"/>
      <c r="I810" s="12"/>
    </row>
    <row r="811" spans="1:9" hidden="1" x14ac:dyDescent="0.25">
      <c r="A811" s="40" t="s">
        <v>34</v>
      </c>
      <c r="B811" s="40" t="s">
        <v>283</v>
      </c>
      <c r="C811" s="40" t="s">
        <v>182</v>
      </c>
      <c r="D811" s="40" t="s">
        <v>288</v>
      </c>
      <c r="E811" s="47" t="s">
        <v>35</v>
      </c>
      <c r="F811" s="42">
        <f>F812+F813</f>
        <v>5099</v>
      </c>
      <c r="G811" s="42">
        <f>G812+G813</f>
        <v>0</v>
      </c>
    </row>
    <row r="812" spans="1:9" hidden="1" x14ac:dyDescent="0.25">
      <c r="A812" s="43" t="s">
        <v>38</v>
      </c>
      <c r="B812" s="43" t="s">
        <v>283</v>
      </c>
      <c r="C812" s="43" t="s">
        <v>182</v>
      </c>
      <c r="D812" s="43" t="s">
        <v>288</v>
      </c>
      <c r="E812" s="46" t="s">
        <v>39</v>
      </c>
      <c r="F812" s="45">
        <v>1937</v>
      </c>
      <c r="G812" s="45">
        <v>0</v>
      </c>
    </row>
    <row r="813" spans="1:9" hidden="1" x14ac:dyDescent="0.25">
      <c r="A813" s="43" t="s">
        <v>40</v>
      </c>
      <c r="B813" s="43" t="s">
        <v>283</v>
      </c>
      <c r="C813" s="43" t="s">
        <v>182</v>
      </c>
      <c r="D813" s="43" t="s">
        <v>288</v>
      </c>
      <c r="E813" s="46" t="s">
        <v>41</v>
      </c>
      <c r="F813" s="45">
        <v>3162</v>
      </c>
      <c r="G813" s="45">
        <v>0</v>
      </c>
    </row>
    <row r="814" spans="1:9" ht="38.25" x14ac:dyDescent="0.25">
      <c r="A814" s="40" t="s">
        <v>46</v>
      </c>
      <c r="B814" s="40" t="s">
        <v>283</v>
      </c>
      <c r="C814" s="40" t="s">
        <v>182</v>
      </c>
      <c r="D814" s="40" t="s">
        <v>47</v>
      </c>
      <c r="E814" s="47" t="s">
        <v>0</v>
      </c>
      <c r="F814" s="42">
        <f t="shared" ref="F814:G815" si="236">F815</f>
        <v>227850</v>
      </c>
      <c r="G814" s="42">
        <f t="shared" si="236"/>
        <v>227850</v>
      </c>
    </row>
    <row r="815" spans="1:9" s="13" customFormat="1" ht="51" x14ac:dyDescent="0.25">
      <c r="A815" s="43" t="s">
        <v>9</v>
      </c>
      <c r="B815" s="43" t="s">
        <v>283</v>
      </c>
      <c r="C815" s="43" t="s">
        <v>182</v>
      </c>
      <c r="D815" s="43" t="s">
        <v>47</v>
      </c>
      <c r="E815" s="46" t="s">
        <v>10</v>
      </c>
      <c r="F815" s="45">
        <f t="shared" si="236"/>
        <v>227850</v>
      </c>
      <c r="G815" s="45">
        <f t="shared" si="236"/>
        <v>227850</v>
      </c>
      <c r="H815" s="12"/>
      <c r="I815" s="12"/>
    </row>
    <row r="816" spans="1:9" ht="25.5" hidden="1" x14ac:dyDescent="0.25">
      <c r="A816" s="40" t="s">
        <v>11</v>
      </c>
      <c r="B816" s="40" t="s">
        <v>283</v>
      </c>
      <c r="C816" s="40" t="s">
        <v>182</v>
      </c>
      <c r="D816" s="40" t="s">
        <v>47</v>
      </c>
      <c r="E816" s="47" t="s">
        <v>12</v>
      </c>
      <c r="F816" s="42">
        <f t="shared" ref="F816:G816" si="237">F817+F818</f>
        <v>227850</v>
      </c>
      <c r="G816" s="42">
        <f t="shared" si="237"/>
        <v>227850</v>
      </c>
    </row>
    <row r="817" spans="1:9" ht="25.5" hidden="1" x14ac:dyDescent="0.25">
      <c r="A817" s="43" t="s">
        <v>13</v>
      </c>
      <c r="B817" s="43" t="s">
        <v>283</v>
      </c>
      <c r="C817" s="43" t="s">
        <v>182</v>
      </c>
      <c r="D817" s="43" t="s">
        <v>47</v>
      </c>
      <c r="E817" s="46" t="s">
        <v>14</v>
      </c>
      <c r="F817" s="45">
        <v>175000</v>
      </c>
      <c r="G817" s="45">
        <v>175000</v>
      </c>
    </row>
    <row r="818" spans="1:9" ht="38.25" hidden="1" x14ac:dyDescent="0.25">
      <c r="A818" s="43" t="s">
        <v>15</v>
      </c>
      <c r="B818" s="43" t="s">
        <v>283</v>
      </c>
      <c r="C818" s="43" t="s">
        <v>182</v>
      </c>
      <c r="D818" s="43" t="s">
        <v>47</v>
      </c>
      <c r="E818" s="46" t="s">
        <v>16</v>
      </c>
      <c r="F818" s="45">
        <v>52850</v>
      </c>
      <c r="G818" s="45">
        <v>52850</v>
      </c>
    </row>
    <row r="819" spans="1:9" x14ac:dyDescent="0.25">
      <c r="A819" s="40" t="s">
        <v>52</v>
      </c>
      <c r="B819" s="40" t="s">
        <v>283</v>
      </c>
      <c r="C819" s="40" t="s">
        <v>53</v>
      </c>
      <c r="D819" s="41" t="s">
        <v>1</v>
      </c>
      <c r="E819" s="41" t="s">
        <v>0</v>
      </c>
      <c r="F819" s="42">
        <f t="shared" ref="F819:F821" si="238">F820</f>
        <v>292201.28999999998</v>
      </c>
      <c r="G819" s="42">
        <f>G820</f>
        <v>0</v>
      </c>
    </row>
    <row r="820" spans="1:9" ht="25.5" x14ac:dyDescent="0.25">
      <c r="A820" s="40" t="s">
        <v>289</v>
      </c>
      <c r="B820" s="40" t="s">
        <v>283</v>
      </c>
      <c r="C820" s="40" t="s">
        <v>53</v>
      </c>
      <c r="D820" s="40" t="s">
        <v>290</v>
      </c>
      <c r="E820" s="33" t="s">
        <v>0</v>
      </c>
      <c r="F820" s="42">
        <f t="shared" si="238"/>
        <v>292201.28999999998</v>
      </c>
      <c r="G820" s="42">
        <f>G821</f>
        <v>0</v>
      </c>
    </row>
    <row r="821" spans="1:9" s="13" customFormat="1" x14ac:dyDescent="0.25">
      <c r="A821" s="43" t="s">
        <v>32</v>
      </c>
      <c r="B821" s="43" t="s">
        <v>283</v>
      </c>
      <c r="C821" s="43" t="s">
        <v>53</v>
      </c>
      <c r="D821" s="43" t="s">
        <v>290</v>
      </c>
      <c r="E821" s="44" t="s">
        <v>33</v>
      </c>
      <c r="F821" s="45">
        <f t="shared" si="238"/>
        <v>292201.28999999998</v>
      </c>
      <c r="G821" s="45">
        <f>G822</f>
        <v>0</v>
      </c>
      <c r="H821" s="12"/>
      <c r="I821" s="12"/>
    </row>
    <row r="822" spans="1:9" hidden="1" x14ac:dyDescent="0.25">
      <c r="A822" s="43" t="s">
        <v>291</v>
      </c>
      <c r="B822" s="43" t="s">
        <v>283</v>
      </c>
      <c r="C822" s="43" t="s">
        <v>53</v>
      </c>
      <c r="D822" s="43" t="s">
        <v>290</v>
      </c>
      <c r="E822" s="43" t="s">
        <v>292</v>
      </c>
      <c r="F822" s="54">
        <v>292201.28999999998</v>
      </c>
      <c r="G822" s="54">
        <v>0</v>
      </c>
    </row>
    <row r="823" spans="1:9" ht="38.25" x14ac:dyDescent="0.25">
      <c r="A823" s="40" t="s">
        <v>293</v>
      </c>
      <c r="B823" s="40" t="s">
        <v>283</v>
      </c>
      <c r="C823" s="40" t="s">
        <v>294</v>
      </c>
      <c r="D823" s="41" t="s">
        <v>1</v>
      </c>
      <c r="E823" s="41" t="s">
        <v>0</v>
      </c>
      <c r="F823" s="42">
        <f>F824+F829</f>
        <v>65443470.539999999</v>
      </c>
      <c r="G823" s="42">
        <f>G824+G829</f>
        <v>65443470.539999999</v>
      </c>
    </row>
    <row r="824" spans="1:9" ht="38.25" x14ac:dyDescent="0.25">
      <c r="A824" s="40" t="s">
        <v>295</v>
      </c>
      <c r="B824" s="40" t="s">
        <v>283</v>
      </c>
      <c r="C824" s="40" t="s">
        <v>296</v>
      </c>
      <c r="D824" s="41" t="s">
        <v>1</v>
      </c>
      <c r="E824" s="41" t="s">
        <v>0</v>
      </c>
      <c r="F824" s="42">
        <f t="shared" ref="F824:G827" si="239">F825</f>
        <v>63992470.539999999</v>
      </c>
      <c r="G824" s="42">
        <f t="shared" si="239"/>
        <v>63992470.539999999</v>
      </c>
    </row>
    <row r="825" spans="1:9" ht="25.5" x14ac:dyDescent="0.25">
      <c r="A825" s="40" t="s">
        <v>297</v>
      </c>
      <c r="B825" s="40" t="s">
        <v>283</v>
      </c>
      <c r="C825" s="40" t="s">
        <v>296</v>
      </c>
      <c r="D825" s="40" t="s">
        <v>298</v>
      </c>
      <c r="E825" s="47" t="s">
        <v>0</v>
      </c>
      <c r="F825" s="42">
        <f t="shared" si="239"/>
        <v>63992470.539999999</v>
      </c>
      <c r="G825" s="42">
        <f t="shared" si="239"/>
        <v>63992470.539999999</v>
      </c>
    </row>
    <row r="826" spans="1:9" s="13" customFormat="1" x14ac:dyDescent="0.25">
      <c r="A826" s="43" t="s">
        <v>299</v>
      </c>
      <c r="B826" s="43" t="s">
        <v>283</v>
      </c>
      <c r="C826" s="43" t="s">
        <v>296</v>
      </c>
      <c r="D826" s="43" t="s">
        <v>298</v>
      </c>
      <c r="E826" s="46" t="s">
        <v>300</v>
      </c>
      <c r="F826" s="45">
        <f t="shared" si="239"/>
        <v>63992470.539999999</v>
      </c>
      <c r="G826" s="45">
        <f t="shared" si="239"/>
        <v>63992470.539999999</v>
      </c>
      <c r="H826" s="12"/>
      <c r="I826" s="12"/>
    </row>
    <row r="827" spans="1:9" hidden="1" x14ac:dyDescent="0.25">
      <c r="A827" s="40" t="s">
        <v>301</v>
      </c>
      <c r="B827" s="40" t="s">
        <v>283</v>
      </c>
      <c r="C827" s="40" t="s">
        <v>296</v>
      </c>
      <c r="D827" s="40" t="s">
        <v>298</v>
      </c>
      <c r="E827" s="47" t="s">
        <v>302</v>
      </c>
      <c r="F827" s="42">
        <f t="shared" si="239"/>
        <v>63992470.539999999</v>
      </c>
      <c r="G827" s="42">
        <f t="shared" si="239"/>
        <v>63992470.539999999</v>
      </c>
    </row>
    <row r="828" spans="1:9" hidden="1" x14ac:dyDescent="0.25">
      <c r="A828" s="43" t="s">
        <v>303</v>
      </c>
      <c r="B828" s="43" t="s">
        <v>283</v>
      </c>
      <c r="C828" s="43" t="s">
        <v>296</v>
      </c>
      <c r="D828" s="43" t="s">
        <v>298</v>
      </c>
      <c r="E828" s="46" t="s">
        <v>304</v>
      </c>
      <c r="F828" s="45">
        <v>63992470.539999999</v>
      </c>
      <c r="G828" s="45">
        <v>63992470.539999999</v>
      </c>
    </row>
    <row r="829" spans="1:9" x14ac:dyDescent="0.25">
      <c r="A829" s="33" t="s">
        <v>305</v>
      </c>
      <c r="B829" s="40" t="s">
        <v>283</v>
      </c>
      <c r="C829" s="40" t="s">
        <v>306</v>
      </c>
      <c r="D829" s="41" t="s">
        <v>1</v>
      </c>
      <c r="E829" s="41" t="s">
        <v>0</v>
      </c>
      <c r="F829" s="42">
        <f t="shared" ref="F829:G831" si="240">F830</f>
        <v>1451000</v>
      </c>
      <c r="G829" s="42">
        <f t="shared" si="240"/>
        <v>1451000</v>
      </c>
    </row>
    <row r="830" spans="1:9" ht="51" x14ac:dyDescent="0.25">
      <c r="A830" s="33" t="s">
        <v>307</v>
      </c>
      <c r="B830" s="40" t="s">
        <v>283</v>
      </c>
      <c r="C830" s="40" t="s">
        <v>306</v>
      </c>
      <c r="D830" s="40" t="s">
        <v>308</v>
      </c>
      <c r="E830" s="33" t="s">
        <v>0</v>
      </c>
      <c r="F830" s="42">
        <f t="shared" si="240"/>
        <v>1451000</v>
      </c>
      <c r="G830" s="42">
        <f t="shared" si="240"/>
        <v>1451000</v>
      </c>
    </row>
    <row r="831" spans="1:9" s="13" customFormat="1" x14ac:dyDescent="0.25">
      <c r="A831" s="43" t="s">
        <v>299</v>
      </c>
      <c r="B831" s="43" t="s">
        <v>283</v>
      </c>
      <c r="C831" s="43" t="s">
        <v>306</v>
      </c>
      <c r="D831" s="43" t="s">
        <v>308</v>
      </c>
      <c r="E831" s="46" t="s">
        <v>300</v>
      </c>
      <c r="F831" s="45">
        <f t="shared" si="240"/>
        <v>1451000</v>
      </c>
      <c r="G831" s="45">
        <f t="shared" si="240"/>
        <v>1451000</v>
      </c>
      <c r="H831" s="12"/>
      <c r="I831" s="12"/>
    </row>
    <row r="832" spans="1:9" hidden="1" x14ac:dyDescent="0.25">
      <c r="A832" s="3" t="s">
        <v>309</v>
      </c>
      <c r="B832" s="1" t="s">
        <v>283</v>
      </c>
      <c r="C832" s="1" t="s">
        <v>306</v>
      </c>
      <c r="D832" s="1" t="s">
        <v>308</v>
      </c>
      <c r="E832" s="2" t="s">
        <v>310</v>
      </c>
      <c r="F832" s="6">
        <v>1451000</v>
      </c>
      <c r="G832" s="6">
        <v>1451000</v>
      </c>
    </row>
  </sheetData>
  <mergeCells count="4">
    <mergeCell ref="E1:G1"/>
    <mergeCell ref="E2:G2"/>
    <mergeCell ref="B7:E7"/>
    <mergeCell ref="A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RYZEN</dc:creator>
  <cp:lastModifiedBy>Intel_i5</cp:lastModifiedBy>
  <cp:lastPrinted>2025-05-12T13:17:39Z</cp:lastPrinted>
  <dcterms:created xsi:type="dcterms:W3CDTF">2015-06-05T18:19:34Z</dcterms:created>
  <dcterms:modified xsi:type="dcterms:W3CDTF">2025-05-12T13:18:24Z</dcterms:modified>
</cp:coreProperties>
</file>